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https://occ365-my.sharepoint.com/personal/jarunee_occ_co_th/Documents/u206212/3.SET/OCC เอกสารยื่น SET/2026/ไตรมาส2.2026/งบการเงิน E/"/>
    </mc:Choice>
  </mc:AlternateContent>
  <xr:revisionPtr revIDLastSave="25" documentId="13_ncr:1_{50FE9931-8899-4A54-9699-AC986B321F4E}" xr6:coauthVersionLast="47" xr6:coauthVersionMax="47" xr10:uidLastSave="{B582C3D8-FFAB-4354-9630-4D68C1BEE439}"/>
  <bookViews>
    <workbookView xWindow="-120" yWindow="-120" windowWidth="29040" windowHeight="15720" tabRatio="906" xr2:uid="{964DBE48-BA34-4EC6-B025-D798065C7A4E}"/>
  </bookViews>
  <sheets>
    <sheet name="FINANCIAL POSITION" sheetId="1" r:id="rId1"/>
    <sheet name="COMPREHENSIVE INCOME 6 M" sheetId="31" r:id="rId2"/>
    <sheet name="COMPREHENSIVE INCOME 3 M" sheetId="33" r:id="rId3"/>
    <sheet name="CHANGE IN SHAREHOLDER'S(2)" sheetId="3" r:id="rId4"/>
    <sheet name="CASH FLOWS" sheetId="32" r:id="rId5"/>
  </sheets>
  <definedNames>
    <definedName name="_xlnm.Print_Area" localSheetId="4">'CASH FLOWS'!$A$1:$I$88</definedName>
    <definedName name="_xlnm.Print_Area" localSheetId="3">'CHANGE IN SHAREHOLDER''S(2)'!$A$1:$R$41</definedName>
    <definedName name="_xlnm.Print_Area" localSheetId="2">'COMPREHENSIVE INCOME 3 M'!$A$1:$L$77</definedName>
    <definedName name="_xlnm.Print_Area" localSheetId="1">'COMPREHENSIVE INCOME 6 M'!$A$1:$L$77</definedName>
    <definedName name="_xlnm.Print_Area" localSheetId="0">'FINANCIAL POSITION'!$A$1:$K$90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8" i="1" l="1"/>
  <c r="Q78" i="1"/>
  <c r="P78" i="1"/>
  <c r="G64" i="32"/>
  <c r="I64" i="32"/>
  <c r="Q29" i="3"/>
  <c r="K25" i="3"/>
  <c r="I74" i="1" s="1"/>
  <c r="I25" i="3"/>
  <c r="I73" i="1" s="1"/>
  <c r="G25" i="3"/>
  <c r="E25" i="3"/>
  <c r="Q20" i="3"/>
  <c r="K56" i="31"/>
  <c r="O32" i="3" s="1"/>
  <c r="I56" i="31"/>
  <c r="O23" i="3" s="1"/>
  <c r="K56" i="33"/>
  <c r="I56" i="33"/>
  <c r="K47" i="33"/>
  <c r="I47" i="33"/>
  <c r="A43" i="33"/>
  <c r="A42" i="33"/>
  <c r="K19" i="33"/>
  <c r="I19" i="33"/>
  <c r="K14" i="33"/>
  <c r="I14" i="33"/>
  <c r="G7" i="33"/>
  <c r="G47" i="33" s="1"/>
  <c r="K6" i="33"/>
  <c r="K46" i="33" s="1"/>
  <c r="A1" i="33"/>
  <c r="A41" i="33" s="1"/>
  <c r="K76" i="1"/>
  <c r="K75" i="1"/>
  <c r="G52" i="32"/>
  <c r="A48" i="32"/>
  <c r="I12" i="32"/>
  <c r="G12" i="32"/>
  <c r="G35" i="32" s="1"/>
  <c r="I52" i="32"/>
  <c r="J12" i="32"/>
  <c r="H9" i="32"/>
  <c r="K19" i="31"/>
  <c r="I19" i="31"/>
  <c r="K14" i="31"/>
  <c r="I14" i="31"/>
  <c r="I20" i="31" s="1"/>
  <c r="I23" i="31" s="1"/>
  <c r="I25" i="31" s="1"/>
  <c r="I16" i="1"/>
  <c r="Q18" i="3"/>
  <c r="Q27" i="3"/>
  <c r="I47" i="31"/>
  <c r="K47" i="31"/>
  <c r="I51" i="1"/>
  <c r="K51" i="1"/>
  <c r="E33" i="3"/>
  <c r="E34" i="3" s="1"/>
  <c r="A43" i="31"/>
  <c r="I60" i="32"/>
  <c r="G60" i="32"/>
  <c r="I11" i="32"/>
  <c r="G11" i="32"/>
  <c r="A42" i="31"/>
  <c r="K58" i="1"/>
  <c r="I58" i="1"/>
  <c r="I51" i="32"/>
  <c r="K26" i="1"/>
  <c r="K27" i="1"/>
  <c r="I26" i="1"/>
  <c r="K62" i="1"/>
  <c r="K63" i="1"/>
  <c r="I62" i="1"/>
  <c r="K33" i="3"/>
  <c r="K34" i="3" s="1"/>
  <c r="I33" i="3"/>
  <c r="I34" i="3" s="1"/>
  <c r="K73" i="1" s="1"/>
  <c r="G33" i="3"/>
  <c r="G34" i="3" s="1"/>
  <c r="K24" i="3"/>
  <c r="I24" i="3"/>
  <c r="G24" i="3"/>
  <c r="E24" i="3"/>
  <c r="I50" i="1"/>
  <c r="G51" i="1"/>
  <c r="K16" i="1"/>
  <c r="K6" i="31"/>
  <c r="K46" i="31"/>
  <c r="G7" i="31"/>
  <c r="G47" i="31" s="1"/>
  <c r="A46" i="1"/>
  <c r="A1" i="31"/>
  <c r="A41" i="31" s="1"/>
  <c r="A48" i="1"/>
  <c r="A1" i="3"/>
  <c r="A1" i="32" s="1"/>
  <c r="A46" i="32" s="1"/>
  <c r="K74" i="1" l="1"/>
  <c r="K77" i="1"/>
  <c r="K78" i="1" s="1"/>
  <c r="I20" i="33"/>
  <c r="I23" i="33" s="1"/>
  <c r="I25" i="33" s="1"/>
  <c r="K20" i="33"/>
  <c r="K23" i="33" s="1"/>
  <c r="K25" i="33" s="1"/>
  <c r="O24" i="3"/>
  <c r="O25" i="3" s="1"/>
  <c r="I76" i="1" s="1"/>
  <c r="Q23" i="3"/>
  <c r="K20" i="31"/>
  <c r="K23" i="31" s="1"/>
  <c r="K25" i="31" s="1"/>
  <c r="O33" i="3"/>
  <c r="O34" i="3" s="1"/>
  <c r="Q32" i="3"/>
  <c r="M31" i="3"/>
  <c r="I9" i="32"/>
  <c r="I24" i="32" s="1"/>
  <c r="I33" i="32" s="1"/>
  <c r="I36" i="32" s="1"/>
  <c r="I65" i="32" s="1"/>
  <c r="I67" i="32" s="1"/>
  <c r="M22" i="3"/>
  <c r="G9" i="32"/>
  <c r="G24" i="32" s="1"/>
  <c r="G33" i="32" s="1"/>
  <c r="G36" i="32" s="1"/>
  <c r="G65" i="32" s="1"/>
  <c r="G67" i="32" s="1"/>
  <c r="I58" i="31"/>
  <c r="I61" i="31"/>
  <c r="I63" i="1"/>
  <c r="I27" i="1"/>
  <c r="I58" i="33" l="1"/>
  <c r="I61" i="33"/>
  <c r="K58" i="33"/>
  <c r="K61" i="33"/>
  <c r="K58" i="31"/>
  <c r="K61" i="31"/>
  <c r="Q31" i="3"/>
  <c r="Q33" i="3" s="1"/>
  <c r="Q34" i="3" s="1"/>
  <c r="M33" i="3"/>
  <c r="M34" i="3" s="1"/>
  <c r="M24" i="3"/>
  <c r="M25" i="3" s="1"/>
  <c r="Q22" i="3"/>
  <c r="Q24" i="3" l="1"/>
  <c r="Q25" i="3" s="1"/>
  <c r="I75" i="1"/>
  <c r="I77" i="1" s="1"/>
  <c r="I78" i="1" s="1"/>
</calcChain>
</file>

<file path=xl/sharedStrings.xml><?xml version="1.0" encoding="utf-8"?>
<sst xmlns="http://schemas.openxmlformats.org/spreadsheetml/2006/main" count="253" uniqueCount="184">
  <si>
    <t>STATEMENT OF FINANCIAL POSITION</t>
  </si>
  <si>
    <t>Assets</t>
  </si>
  <si>
    <t>Notes</t>
  </si>
  <si>
    <t>Current assets</t>
  </si>
  <si>
    <t xml:space="preserve">        Cash and cash equivalents</t>
  </si>
  <si>
    <t xml:space="preserve">        Inventories</t>
  </si>
  <si>
    <t xml:space="preserve">        Other current assets</t>
  </si>
  <si>
    <t xml:space="preserve">                 Total current assets</t>
  </si>
  <si>
    <t xml:space="preserve">        Investment property</t>
  </si>
  <si>
    <t xml:space="preserve">        Building and equipment</t>
  </si>
  <si>
    <t xml:space="preserve">        Deferred tax assets</t>
  </si>
  <si>
    <t xml:space="preserve">        Other non-current assets</t>
  </si>
  <si>
    <t xml:space="preserve">                Total non-current assets</t>
  </si>
  <si>
    <t>Total assets</t>
  </si>
  <si>
    <t xml:space="preserve">  STATEMENT OF FINANCIAL POSITION (Continued)</t>
  </si>
  <si>
    <t>Current liabilities</t>
  </si>
  <si>
    <t xml:space="preserve">                Total current liabilities</t>
  </si>
  <si>
    <t>Total liabilities</t>
  </si>
  <si>
    <t>Liabilities and shareholders' equity</t>
  </si>
  <si>
    <t>Shareholders' equity</t>
  </si>
  <si>
    <t xml:space="preserve">        Share capital</t>
  </si>
  <si>
    <t>Authorised share capital</t>
  </si>
  <si>
    <t xml:space="preserve">                 80,000,000 common shares of Baht 1 each</t>
  </si>
  <si>
    <t xml:space="preserve">                 60,000,000 common shares of Baht 1 each</t>
  </si>
  <si>
    <t xml:space="preserve">        Premium on share capital</t>
  </si>
  <si>
    <t xml:space="preserve">        Retained earnings</t>
  </si>
  <si>
    <t xml:space="preserve">             Appropriated</t>
  </si>
  <si>
    <t xml:space="preserve">                  Legal reserve</t>
  </si>
  <si>
    <t xml:space="preserve">              Unappropriated</t>
  </si>
  <si>
    <t xml:space="preserve">         Other components of Shareholders' equity</t>
  </si>
  <si>
    <t xml:space="preserve">Total liabilities and shareholders' equity </t>
  </si>
  <si>
    <t>STATEMENT OF COMPREHENSIVE INCOME</t>
  </si>
  <si>
    <t>Administrative expenses</t>
  </si>
  <si>
    <t>STATEMENT OF CHANGES IN SHAREHOLDERS' EQUITY</t>
  </si>
  <si>
    <t>Premium</t>
  </si>
  <si>
    <t>on share capital</t>
  </si>
  <si>
    <t xml:space="preserve">equity   </t>
  </si>
  <si>
    <t>STATEMENT OF CASH FLOWS</t>
  </si>
  <si>
    <t>Cash flows from operating activities</t>
  </si>
  <si>
    <t xml:space="preserve">Depreciation and amortization </t>
  </si>
  <si>
    <t>Loss on cost adjustment for inventories</t>
  </si>
  <si>
    <t>Inventories</t>
  </si>
  <si>
    <t>Other current assets</t>
  </si>
  <si>
    <t>Other non-current assets</t>
  </si>
  <si>
    <t>STATEMENT OF CASH FLOWS (Continued)</t>
  </si>
  <si>
    <t>Employee benefits paid</t>
  </si>
  <si>
    <t>Cash flows from investing activities</t>
  </si>
  <si>
    <t xml:space="preserve">Net cash provided by (used in) investing activities </t>
  </si>
  <si>
    <t>Cash flows from financing activity</t>
  </si>
  <si>
    <t>Finance costs</t>
  </si>
  <si>
    <t>Non-current liabilities</t>
  </si>
  <si>
    <t xml:space="preserve">        Other intangible assets</t>
  </si>
  <si>
    <t>Issued and paid share capital</t>
  </si>
  <si>
    <t xml:space="preserve">        Trade and other current receivables</t>
  </si>
  <si>
    <t xml:space="preserve">        Trade and other current payables</t>
  </si>
  <si>
    <t xml:space="preserve">        Non-Current provisions for employee benefits</t>
  </si>
  <si>
    <t>Distribution costs</t>
  </si>
  <si>
    <t>Issued and paid</t>
  </si>
  <si>
    <t>share capital</t>
  </si>
  <si>
    <t>Retained earnings</t>
  </si>
  <si>
    <t>Changes in shareholders' equity</t>
  </si>
  <si>
    <t>Trade and other current payables</t>
  </si>
  <si>
    <t>Trade and other current receivables</t>
  </si>
  <si>
    <t xml:space="preserve">Appropriated </t>
  </si>
  <si>
    <t xml:space="preserve">Unappropriated </t>
  </si>
  <si>
    <t>Legal reserve</t>
  </si>
  <si>
    <t xml:space="preserve">      </t>
  </si>
  <si>
    <t xml:space="preserve">Inventory donation and welfare expense </t>
  </si>
  <si>
    <t xml:space="preserve">        Other current financial assets</t>
  </si>
  <si>
    <t xml:space="preserve">        Right-of-use assets</t>
  </si>
  <si>
    <t xml:space="preserve">        Current portion of lease liabilities</t>
  </si>
  <si>
    <t xml:space="preserve">        Lease liabilities</t>
  </si>
  <si>
    <t xml:space="preserve">        Other non-current financial assets</t>
  </si>
  <si>
    <t>Finance income</t>
  </si>
  <si>
    <t>Revenues</t>
  </si>
  <si>
    <t>income</t>
  </si>
  <si>
    <t>Adjustments to reconcile profit (loss) to cash receipt (paid)</t>
  </si>
  <si>
    <t>Cash paid for Lease liabilities</t>
  </si>
  <si>
    <t>Interest paid</t>
  </si>
  <si>
    <t>Increase (Decrease ) operating liabilities</t>
  </si>
  <si>
    <t>(Increase) Decrease operating assets</t>
  </si>
  <si>
    <t>Provisions for employee benefits</t>
  </si>
  <si>
    <t>Cash paid for purchasing other non-current financial assets</t>
  </si>
  <si>
    <t>Provision for other current liabilities</t>
  </si>
  <si>
    <t>Cash paid for purchasing of other intangible assets</t>
  </si>
  <si>
    <t>Cash paid for purchasing of building and equipment</t>
  </si>
  <si>
    <t xml:space="preserve">        Provision for other current liabilities</t>
  </si>
  <si>
    <t>Other income</t>
  </si>
  <si>
    <t>Separate financial statements</t>
  </si>
  <si>
    <t xml:space="preserve">               Total non-current liabilities</t>
  </si>
  <si>
    <t xml:space="preserve">               Total shareholders' equity</t>
  </si>
  <si>
    <t xml:space="preserve">                   Other reserves</t>
  </si>
  <si>
    <t>Other reserves</t>
  </si>
  <si>
    <t>Net cash used in financing activity</t>
  </si>
  <si>
    <t>- 2 -</t>
  </si>
  <si>
    <t>Non-current assets</t>
  </si>
  <si>
    <t xml:space="preserve">       Basic earnings per share</t>
  </si>
  <si>
    <t>The number of common share issued</t>
  </si>
  <si>
    <t>Other comprehensive gain (loss)</t>
  </si>
  <si>
    <t>Bad debt and expected credit loss (Reversal)</t>
  </si>
  <si>
    <t>(Unit :  Thousand Baht)</t>
  </si>
  <si>
    <t>Net increase (decrease) in cash and cash equivalents</t>
  </si>
  <si>
    <t>Divident income</t>
  </si>
  <si>
    <t>Income tax revenues</t>
  </si>
  <si>
    <t xml:space="preserve">        Short-term loan</t>
  </si>
  <si>
    <t>Sales and service revenues</t>
  </si>
  <si>
    <t>Expenses</t>
  </si>
  <si>
    <t>Cost of sales and service</t>
  </si>
  <si>
    <t>Total revenues</t>
  </si>
  <si>
    <t>Total expenses</t>
  </si>
  <si>
    <t>Finance cost</t>
  </si>
  <si>
    <t xml:space="preserve">Profit before changes operating assets and liabilities </t>
  </si>
  <si>
    <t>December 31, 2025</t>
  </si>
  <si>
    <t xml:space="preserve">O.C.C. PUBLIC COMPANY LIMITED </t>
  </si>
  <si>
    <t>Profit before income tax expense</t>
  </si>
  <si>
    <t>Profit  from operating activities</t>
  </si>
  <si>
    <t>Balance as at January 1, 2025</t>
  </si>
  <si>
    <t>expected credit loss from short-term loans</t>
  </si>
  <si>
    <t xml:space="preserve">Gain (Loss) on </t>
  </si>
  <si>
    <t>investments in</t>
  </si>
  <si>
    <t xml:space="preserve">equity designated </t>
  </si>
  <si>
    <t xml:space="preserve">comprehensive </t>
  </si>
  <si>
    <t xml:space="preserve">at fair value </t>
  </si>
  <si>
    <t>through other</t>
  </si>
  <si>
    <t>equity</t>
  </si>
  <si>
    <t>Other components</t>
  </si>
  <si>
    <t xml:space="preserve">of Shareholders' </t>
  </si>
  <si>
    <t>Total</t>
  </si>
  <si>
    <t xml:space="preserve">shareholders' </t>
  </si>
  <si>
    <t xml:space="preserve">Components of other comprehensive income that will not be </t>
  </si>
  <si>
    <t>reclassified to profit or loss</t>
  </si>
  <si>
    <t>Gain (Loss) on investments in equity designated at fair value through</t>
  </si>
  <si>
    <t>other comprehensive income</t>
  </si>
  <si>
    <t>Income tax relating to components of other comprehensive income</t>
  </si>
  <si>
    <t>that will be reclasssified to profit or loss</t>
  </si>
  <si>
    <t>Cash and cash equivalents at the end of period</t>
  </si>
  <si>
    <t>Cash and cash equivalents at the beginning of period</t>
  </si>
  <si>
    <t>Balance as at January 1, 2026</t>
  </si>
  <si>
    <t>Total comprehensive income (expense) for the period</t>
  </si>
  <si>
    <t>Total comprehensive income (expense)  for the period</t>
  </si>
  <si>
    <t>Comprehensive income (expense) for the period</t>
  </si>
  <si>
    <t>Profit for the period</t>
  </si>
  <si>
    <t xml:space="preserve">Other comprehensive income (expense)  for the period, net of tax </t>
  </si>
  <si>
    <t>(UNAUDITED / REVIEWED ONLY)</t>
  </si>
  <si>
    <t xml:space="preserve">(UNAUDITED </t>
  </si>
  <si>
    <t>/ REVIEWED ONLY)</t>
  </si>
  <si>
    <t>AUDITED</t>
  </si>
  <si>
    <t>The accompanying condensed notes to the interim financial information are an integral part of this interim financial information.</t>
  </si>
  <si>
    <t xml:space="preserve">        Goodwill</t>
  </si>
  <si>
    <t>Cash paid for business acquisition</t>
  </si>
  <si>
    <t>Profit per share (Baht)</t>
  </si>
  <si>
    <t>Total comprehensive income for the period</t>
  </si>
  <si>
    <t xml:space="preserve">Other comprehensive income </t>
  </si>
  <si>
    <t>Other comprehensive expense</t>
  </si>
  <si>
    <t>(Gain) loss on devaluation adjustment of inventories</t>
  </si>
  <si>
    <t>Cash received (used in) from operations</t>
  </si>
  <si>
    <t>Net cash provided by (used in) operating activities</t>
  </si>
  <si>
    <t>AS AT JUNE 30, 2026</t>
  </si>
  <si>
    <t>June 30, 2026</t>
  </si>
  <si>
    <t>FOR THE  THREE-MONTH PERIOD ENDED JUNE 30, 2026</t>
  </si>
  <si>
    <t>FOR THE  SIX-MONTH PERIOD ENDED JUNE 30, 2026</t>
  </si>
  <si>
    <t>Dividend paid</t>
  </si>
  <si>
    <t>Balance as at June 30, 2026</t>
  </si>
  <si>
    <t>Balance as at June 30, 2025</t>
  </si>
  <si>
    <t>(Income) Expenses tax revenues</t>
  </si>
  <si>
    <t>Gain from receiving share dividend</t>
  </si>
  <si>
    <t xml:space="preserve">        (                                                                                          )</t>
  </si>
  <si>
    <t>(                                                                                          )</t>
  </si>
  <si>
    <t>Signed..............................................................................................................................Director</t>
  </si>
  <si>
    <t xml:space="preserve">  (                                                                                          )</t>
  </si>
  <si>
    <t>Dividend Paid</t>
  </si>
  <si>
    <t>Cash received from disposal Other current financial assets</t>
  </si>
  <si>
    <t>Gain on measuring fair value of other current finacial assets</t>
  </si>
  <si>
    <t>Gain on disposal of other current financial assets</t>
  </si>
  <si>
    <t>Loss on disposal and written-off assets</t>
  </si>
  <si>
    <t>Unrealized gain from other current financial asset</t>
  </si>
  <si>
    <t xml:space="preserve">        Signed...........................................................Director</t>
  </si>
  <si>
    <t xml:space="preserve">        Signed.............................................................Director</t>
  </si>
  <si>
    <t xml:space="preserve">        Signed....................................................Director</t>
  </si>
  <si>
    <t xml:space="preserve">        Signed...............................................................Director</t>
  </si>
  <si>
    <t xml:space="preserve">   Signed....................................................................Director</t>
  </si>
  <si>
    <t xml:space="preserve">   Signed.................................................................Director</t>
  </si>
  <si>
    <t xml:space="preserve"> Signed........................................................................Director</t>
  </si>
  <si>
    <t xml:space="preserve"> Signed............................................................................................Director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</si>
</sst>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 * #,##0_ ;_ * \-#,##0_ ;_ * &quot;-&quot;??_ ;_ @_ "/>
    <numFmt numFmtId="166" formatCode="[$-107041E]d\ mmmm\ yyyy;@"/>
    <numFmt numFmtId="167" formatCode="#,##0.00_ ;\-#,##0.00\ "/>
    <numFmt numFmtId="168" formatCode="General_)"/>
    <numFmt numFmtId="169" formatCode="#,##0.00;\(#,##0.00\)"/>
    <numFmt numFmtId="170" formatCode="#,##0.00_);[Blue]\(#,##0.00\)"/>
    <numFmt numFmtId="171" formatCode="#,##0.00\ \ ;\(#,##0.00\)"/>
    <numFmt numFmtId="172" formatCode="#,##0.00;[Black]\(#,##0.00\)"/>
    <numFmt numFmtId="173" formatCode="dd\ mm\ yy"/>
    <numFmt numFmtId="174" formatCode="#,##0\ &quot;DM&quot;;[Red]\-#,##0\ &quot;DM&quot;"/>
    <numFmt numFmtId="175" formatCode="#,##0.00\ &quot;DM&quot;;[Red]\-#,##0.00\ &quot;DM&quot;"/>
    <numFmt numFmtId="176" formatCode="#,##0;[Black]\(#,##0\)"/>
    <numFmt numFmtId="177" formatCode="_(* #,##0_);_(* \(#,##0\);_(* &quot;-&quot;??_);_(@_)"/>
    <numFmt numFmtId="178" formatCode="_(* #,##0.0000_);_(* \(#,##0.0000\);_(* &quot;-&quot;??_);_(@_)"/>
    <numFmt numFmtId="179" formatCode="#,##0_ ;\(#,##0\)"/>
    <numFmt numFmtId="180" formatCode="_(* #,###_);_(* \(#,###\);_(* &quot;-&quot;??_);_(@_)"/>
    <numFmt numFmtId="181" formatCode="#,##0;\(#,##0\)"/>
    <numFmt numFmtId="182" formatCode="#,##0\ ;\ \ \(#,##0\)"/>
    <numFmt numFmtId="183" formatCode="[$-1070000]d/m/yy;@"/>
    <numFmt numFmtId="184" formatCode="#,##0\ ;\(#,##0\)"/>
  </numFmts>
  <fonts count="13">
    <font>
      <sz val="10"/>
      <name val="Arial"/>
    </font>
    <font>
      <sz val="10"/>
      <name val="Arial"/>
      <family val="2"/>
    </font>
    <font>
      <sz val="14"/>
      <name val="BrowalliaUPC"/>
      <family val="2"/>
      <charset val="22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TF Srivichai"/>
    </font>
    <font>
      <b/>
      <sz val="14"/>
      <name val="TF Srivichai"/>
    </font>
    <font>
      <sz val="11"/>
      <color theme="1"/>
      <name val="Calibri"/>
      <family val="2"/>
      <scheme val="minor"/>
    </font>
    <font>
      <sz val="14"/>
      <color rgb="FFFF0000"/>
      <name val="TF Srivicha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83" fontId="4" fillId="0" borderId="0"/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39" fontId="3" fillId="0" borderId="0"/>
    <xf numFmtId="39" fontId="3" fillId="0" borderId="0"/>
    <xf numFmtId="39" fontId="6" fillId="0" borderId="0"/>
    <xf numFmtId="39" fontId="3" fillId="0" borderId="0"/>
  </cellStyleXfs>
  <cellXfs count="170">
    <xf numFmtId="0" fontId="0" fillId="0" borderId="0" xfId="0"/>
    <xf numFmtId="41" fontId="9" fillId="0" borderId="0" xfId="43" applyNumberFormat="1" applyFont="1"/>
    <xf numFmtId="41" fontId="9" fillId="0" borderId="0" xfId="27" applyNumberFormat="1" applyFont="1" applyFill="1"/>
    <xf numFmtId="177" fontId="9" fillId="0" borderId="0" xfId="3" applyNumberFormat="1" applyFont="1" applyFill="1"/>
    <xf numFmtId="177" fontId="9" fillId="0" borderId="0" xfId="3" applyNumberFormat="1" applyFont="1" applyFill="1" applyBorder="1"/>
    <xf numFmtId="177" fontId="9" fillId="0" borderId="0" xfId="3" applyNumberFormat="1" applyFont="1" applyFill="1" applyBorder="1" applyAlignment="1">
      <alignment horizontal="right"/>
    </xf>
    <xf numFmtId="165" fontId="9" fillId="0" borderId="0" xfId="43" applyNumberFormat="1" applyFont="1"/>
    <xf numFmtId="181" fontId="9" fillId="0" borderId="0" xfId="3" applyNumberFormat="1" applyFont="1" applyFill="1" applyBorder="1"/>
    <xf numFmtId="184" fontId="9" fillId="0" borderId="0" xfId="3" applyNumberFormat="1" applyFont="1" applyFill="1" applyBorder="1"/>
    <xf numFmtId="0" fontId="9" fillId="0" borderId="0" xfId="43" applyFont="1" applyAlignment="1">
      <alignment horizontal="center"/>
    </xf>
    <xf numFmtId="0" fontId="9" fillId="0" borderId="0" xfId="43" applyFont="1"/>
    <xf numFmtId="39" fontId="9" fillId="0" borderId="0" xfId="53" applyFont="1"/>
    <xf numFmtId="164" fontId="9" fillId="0" borderId="0" xfId="27" applyFont="1" applyFill="1" applyAlignment="1">
      <alignment horizontal="right"/>
    </xf>
    <xf numFmtId="172" fontId="9" fillId="0" borderId="0" xfId="27" applyNumberFormat="1" applyFont="1" applyFill="1" applyBorder="1" applyAlignment="1">
      <alignment horizontal="right"/>
    </xf>
    <xf numFmtId="164" fontId="10" fillId="0" borderId="0" xfId="27" applyFont="1" applyFill="1" applyAlignment="1">
      <alignment horizontal="right"/>
    </xf>
    <xf numFmtId="1" fontId="9" fillId="0" borderId="0" xfId="43" applyNumberFormat="1" applyFont="1"/>
    <xf numFmtId="0" fontId="9" fillId="0" borderId="0" xfId="27" applyNumberFormat="1" applyFont="1" applyFill="1" applyBorder="1" applyAlignment="1">
      <alignment horizontal="center"/>
    </xf>
    <xf numFmtId="166" fontId="9" fillId="0" borderId="0" xfId="27" applyNumberFormat="1" applyFont="1" applyFill="1" applyBorder="1" applyAlignment="1"/>
    <xf numFmtId="164" fontId="9" fillId="0" borderId="0" xfId="27" applyFont="1" applyFill="1" applyBorder="1" applyAlignment="1">
      <alignment horizontal="center"/>
    </xf>
    <xf numFmtId="41" fontId="9" fillId="0" borderId="0" xfId="43" applyNumberFormat="1" applyFont="1" applyAlignment="1">
      <alignment horizontal="center"/>
    </xf>
    <xf numFmtId="41" fontId="9" fillId="0" borderId="0" xfId="1" applyNumberFormat="1" applyFont="1" applyFill="1" applyBorder="1"/>
    <xf numFmtId="176" fontId="9" fillId="0" borderId="0" xfId="43" applyNumberFormat="1" applyFont="1"/>
    <xf numFmtId="172" fontId="9" fillId="0" borderId="0" xfId="43" applyNumberFormat="1" applyFont="1"/>
    <xf numFmtId="0" fontId="12" fillId="0" borderId="0" xfId="43" applyFont="1"/>
    <xf numFmtId="165" fontId="12" fillId="0" borderId="0" xfId="43" applyNumberFormat="1" applyFont="1"/>
    <xf numFmtId="172" fontId="12" fillId="0" borderId="0" xfId="43" applyNumberFormat="1" applyFont="1"/>
    <xf numFmtId="176" fontId="9" fillId="0" borderId="0" xfId="1" applyNumberFormat="1" applyFont="1" applyFill="1" applyBorder="1"/>
    <xf numFmtId="41" fontId="9" fillId="0" borderId="1" xfId="1" applyNumberFormat="1" applyFont="1" applyFill="1" applyBorder="1"/>
    <xf numFmtId="41" fontId="9" fillId="0" borderId="0" xfId="3" applyNumberFormat="1" applyFont="1" applyFill="1" applyBorder="1"/>
    <xf numFmtId="176" fontId="12" fillId="0" borderId="0" xfId="43" applyNumberFormat="1" applyFont="1"/>
    <xf numFmtId="41" fontId="9" fillId="0" borderId="2" xfId="1" applyNumberFormat="1" applyFont="1" applyFill="1" applyBorder="1"/>
    <xf numFmtId="43" fontId="9" fillId="0" borderId="0" xfId="1" applyFont="1" applyFill="1"/>
    <xf numFmtId="43" fontId="9" fillId="0" borderId="0" xfId="43" applyNumberFormat="1" applyFont="1"/>
    <xf numFmtId="165" fontId="9" fillId="0" borderId="0" xfId="43" applyNumberFormat="1" applyFont="1" applyAlignment="1">
      <alignment horizontal="left"/>
    </xf>
    <xf numFmtId="177" fontId="9" fillId="0" borderId="0" xfId="1" applyNumberFormat="1" applyFont="1" applyFill="1" applyBorder="1"/>
    <xf numFmtId="177" fontId="9" fillId="0" borderId="0" xfId="1" applyNumberFormat="1" applyFont="1" applyFill="1" applyBorder="1" applyAlignment="1">
      <alignment horizontal="right"/>
    </xf>
    <xf numFmtId="43" fontId="9" fillId="0" borderId="0" xfId="1" applyFont="1" applyFill="1" applyBorder="1"/>
    <xf numFmtId="177" fontId="9" fillId="0" borderId="0" xfId="43" applyNumberFormat="1" applyFont="1" applyAlignment="1">
      <alignment horizontal="center"/>
    </xf>
    <xf numFmtId="177" fontId="9" fillId="0" borderId="1" xfId="1" applyNumberFormat="1" applyFont="1" applyFill="1" applyBorder="1" applyAlignment="1">
      <alignment horizontal="right"/>
    </xf>
    <xf numFmtId="177" fontId="9" fillId="0" borderId="0" xfId="1" applyNumberFormat="1" applyFont="1" applyFill="1" applyAlignment="1"/>
    <xf numFmtId="177" fontId="9" fillId="0" borderId="0" xfId="43" applyNumberFormat="1" applyFont="1"/>
    <xf numFmtId="177" fontId="9" fillId="0" borderId="1" xfId="1" applyNumberFormat="1" applyFont="1" applyFill="1" applyBorder="1"/>
    <xf numFmtId="177" fontId="9" fillId="0" borderId="0" xfId="27" applyNumberFormat="1" applyFont="1" applyFill="1" applyBorder="1"/>
    <xf numFmtId="0" fontId="9" fillId="0" borderId="0" xfId="43" quotePrefix="1" applyFont="1" applyAlignment="1">
      <alignment horizontal="center"/>
    </xf>
    <xf numFmtId="177" fontId="9" fillId="0" borderId="3" xfId="1" applyNumberFormat="1" applyFont="1" applyFill="1" applyBorder="1"/>
    <xf numFmtId="177" fontId="9" fillId="0" borderId="0" xfId="1" applyNumberFormat="1" applyFont="1" applyFill="1"/>
    <xf numFmtId="177" fontId="9" fillId="0" borderId="4" xfId="1" applyNumberFormat="1" applyFont="1" applyFill="1" applyBorder="1"/>
    <xf numFmtId="177" fontId="9" fillId="0" borderId="5" xfId="1" applyNumberFormat="1" applyFont="1" applyFill="1" applyBorder="1"/>
    <xf numFmtId="2" fontId="9" fillId="0" borderId="0" xfId="43" applyNumberFormat="1" applyFont="1"/>
    <xf numFmtId="177" fontId="9" fillId="0" borderId="2" xfId="1" applyNumberFormat="1" applyFont="1" applyFill="1" applyBorder="1"/>
    <xf numFmtId="37" fontId="9" fillId="0" borderId="0" xfId="43" applyNumberFormat="1" applyFont="1"/>
    <xf numFmtId="164" fontId="9" fillId="0" borderId="0" xfId="27" applyFont="1" applyFill="1" applyBorder="1"/>
    <xf numFmtId="164" fontId="9" fillId="0" borderId="0" xfId="27" applyFont="1" applyFill="1"/>
    <xf numFmtId="39" fontId="9" fillId="0" borderId="0" xfId="54" applyFont="1" applyAlignment="1">
      <alignment horizontal="center"/>
    </xf>
    <xf numFmtId="0" fontId="9" fillId="0" borderId="0" xfId="34" applyFont="1"/>
    <xf numFmtId="171" fontId="9" fillId="0" borderId="0" xfId="55" applyNumberFormat="1" applyFont="1"/>
    <xf numFmtId="39" fontId="9" fillId="0" borderId="0" xfId="34" applyNumberFormat="1" applyFont="1"/>
    <xf numFmtId="171" fontId="9" fillId="0" borderId="0" xfId="34" applyNumberFormat="1" applyFont="1"/>
    <xf numFmtId="39" fontId="10" fillId="0" borderId="0" xfId="34" applyNumberFormat="1" applyFont="1" applyAlignment="1">
      <alignment horizontal="right"/>
    </xf>
    <xf numFmtId="0" fontId="10" fillId="0" borderId="0" xfId="34" applyFont="1"/>
    <xf numFmtId="0" fontId="9" fillId="0" borderId="0" xfId="54" applyNumberFormat="1" applyFont="1" applyAlignment="1">
      <alignment horizontal="center"/>
    </xf>
    <xf numFmtId="40" fontId="9" fillId="0" borderId="0" xfId="54" applyNumberFormat="1" applyFont="1" applyAlignment="1">
      <alignment horizontal="left"/>
    </xf>
    <xf numFmtId="40" fontId="9" fillId="0" borderId="0" xfId="34" applyNumberFormat="1" applyFont="1"/>
    <xf numFmtId="40" fontId="9" fillId="0" borderId="0" xfId="54" applyNumberFormat="1" applyFont="1"/>
    <xf numFmtId="39" fontId="9" fillId="0" borderId="0" xfId="54" applyFont="1"/>
    <xf numFmtId="39" fontId="9" fillId="0" borderId="0" xfId="55" applyFont="1"/>
    <xf numFmtId="37" fontId="9" fillId="0" borderId="0" xfId="3" applyNumberFormat="1" applyFont="1" applyFill="1" applyBorder="1"/>
    <xf numFmtId="37" fontId="9" fillId="0" borderId="0" xfId="1" applyNumberFormat="1" applyFont="1" applyFill="1" applyBorder="1"/>
    <xf numFmtId="15" fontId="9" fillId="0" borderId="0" xfId="34" applyNumberFormat="1" applyFont="1"/>
    <xf numFmtId="172" fontId="9" fillId="0" borderId="0" xfId="54" applyNumberFormat="1" applyFont="1"/>
    <xf numFmtId="37" fontId="9" fillId="0" borderId="0" xfId="54" applyNumberFormat="1" applyFont="1"/>
    <xf numFmtId="37" fontId="9" fillId="0" borderId="1" xfId="55" applyNumberFormat="1" applyFont="1" applyBorder="1"/>
    <xf numFmtId="181" fontId="9" fillId="0" borderId="0" xfId="1" applyNumberFormat="1" applyFont="1" applyFill="1" applyBorder="1"/>
    <xf numFmtId="184" fontId="9" fillId="0" borderId="0" xfId="1" applyNumberFormat="1" applyFont="1" applyFill="1" applyBorder="1"/>
    <xf numFmtId="41" fontId="9" fillId="0" borderId="1" xfId="54" applyNumberFormat="1" applyFont="1" applyBorder="1"/>
    <xf numFmtId="41" fontId="9" fillId="0" borderId="0" xfId="54" applyNumberFormat="1" applyFont="1"/>
    <xf numFmtId="37" fontId="9" fillId="0" borderId="5" xfId="3" applyNumberFormat="1" applyFont="1" applyFill="1" applyBorder="1"/>
    <xf numFmtId="41" fontId="9" fillId="0" borderId="5" xfId="54" applyNumberFormat="1" applyFont="1" applyBorder="1"/>
    <xf numFmtId="177" fontId="9" fillId="0" borderId="4" xfId="3" applyNumberFormat="1" applyFont="1" applyFill="1" applyBorder="1"/>
    <xf numFmtId="184" fontId="9" fillId="0" borderId="4" xfId="3" applyNumberFormat="1" applyFont="1" applyFill="1" applyBorder="1"/>
    <xf numFmtId="37" fontId="9" fillId="0" borderId="0" xfId="55" quotePrefix="1" applyNumberFormat="1" applyFont="1" applyAlignment="1">
      <alignment horizontal="center"/>
    </xf>
    <xf numFmtId="39" fontId="9" fillId="0" borderId="0" xfId="55" quotePrefix="1" applyFont="1" applyAlignment="1">
      <alignment horizontal="center"/>
    </xf>
    <xf numFmtId="176" fontId="9" fillId="0" borderId="0" xfId="3" applyNumberFormat="1" applyFont="1" applyFill="1" applyBorder="1"/>
    <xf numFmtId="41" fontId="9" fillId="0" borderId="1" xfId="3" applyNumberFormat="1" applyFont="1" applyFill="1" applyBorder="1"/>
    <xf numFmtId="40" fontId="9" fillId="0" borderId="0" xfId="54" applyNumberFormat="1" applyFont="1" applyAlignment="1">
      <alignment horizontal="center"/>
    </xf>
    <xf numFmtId="177" fontId="9" fillId="0" borderId="0" xfId="54" applyNumberFormat="1" applyFont="1"/>
    <xf numFmtId="177" fontId="9" fillId="0" borderId="3" xfId="3" applyNumberFormat="1" applyFont="1" applyFill="1" applyBorder="1"/>
    <xf numFmtId="172" fontId="9" fillId="0" borderId="0" xfId="34" applyNumberFormat="1" applyFont="1"/>
    <xf numFmtId="178" fontId="9" fillId="0" borderId="0" xfId="34" applyNumberFormat="1" applyFont="1"/>
    <xf numFmtId="178" fontId="9" fillId="0" borderId="0" xfId="55" applyNumberFormat="1" applyFont="1"/>
    <xf numFmtId="171" fontId="9" fillId="0" borderId="0" xfId="55" applyNumberFormat="1" applyFont="1" applyAlignment="1">
      <alignment horizontal="left"/>
    </xf>
    <xf numFmtId="178" fontId="9" fillId="0" borderId="0" xfId="1" applyNumberFormat="1" applyFont="1" applyFill="1" applyBorder="1"/>
    <xf numFmtId="177" fontId="9" fillId="0" borderId="0" xfId="34" applyNumberFormat="1" applyFont="1"/>
    <xf numFmtId="43" fontId="9" fillId="0" borderId="0" xfId="1" applyFont="1" applyFill="1" applyBorder="1" applyAlignment="1" applyProtection="1">
      <alignment horizontal="right"/>
    </xf>
    <xf numFmtId="177" fontId="9" fillId="0" borderId="0" xfId="55" applyNumberFormat="1" applyFont="1"/>
    <xf numFmtId="176" fontId="9" fillId="0" borderId="0" xfId="10" applyNumberFormat="1" applyFont="1" applyFill="1" applyBorder="1" applyAlignment="1" applyProtection="1">
      <alignment horizontal="right"/>
    </xf>
    <xf numFmtId="39" fontId="9" fillId="0" borderId="0" xfId="10" applyNumberFormat="1" applyFont="1" applyFill="1"/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0" fontId="9" fillId="0" borderId="0" xfId="0" applyFont="1"/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4" xfId="43" applyFont="1" applyBorder="1"/>
    <xf numFmtId="0" fontId="9" fillId="0" borderId="4" xfId="43" applyFont="1" applyBorder="1" applyAlignment="1">
      <alignment horizontal="center"/>
    </xf>
    <xf numFmtId="0" fontId="10" fillId="0" borderId="0" xfId="0" applyFont="1" applyAlignment="1">
      <alignment horizontal="left"/>
    </xf>
    <xf numFmtId="170" fontId="10" fillId="0" borderId="0" xfId="32" applyNumberFormat="1" applyFont="1"/>
    <xf numFmtId="0" fontId="10" fillId="0" borderId="0" xfId="43" applyFont="1"/>
    <xf numFmtId="0" fontId="10" fillId="0" borderId="0" xfId="43" applyFont="1" applyAlignment="1">
      <alignment horizontal="center"/>
    </xf>
    <xf numFmtId="165" fontId="10" fillId="0" borderId="0" xfId="43" applyNumberFormat="1" applyFont="1"/>
    <xf numFmtId="41" fontId="9" fillId="0" borderId="0" xfId="9" applyNumberFormat="1" applyFont="1" applyFill="1"/>
    <xf numFmtId="41" fontId="9" fillId="0" borderId="0" xfId="9" applyNumberFormat="1" applyFont="1" applyFill="1" applyBorder="1"/>
    <xf numFmtId="41" fontId="10" fillId="0" borderId="0" xfId="1" applyNumberFormat="1" applyFont="1" applyFill="1"/>
    <xf numFmtId="41" fontId="10" fillId="0" borderId="0" xfId="1" applyNumberFormat="1" applyFont="1" applyFill="1" applyBorder="1"/>
    <xf numFmtId="41" fontId="10" fillId="0" borderId="0" xfId="43" applyNumberFormat="1" applyFont="1"/>
    <xf numFmtId="41" fontId="10" fillId="0" borderId="0" xfId="27" applyNumberFormat="1" applyFont="1" applyFill="1" applyBorder="1"/>
    <xf numFmtId="0" fontId="9" fillId="0" borderId="0" xfId="0" applyFont="1" applyAlignment="1">
      <alignment horizontal="left"/>
    </xf>
    <xf numFmtId="41" fontId="9" fillId="0" borderId="0" xfId="1" applyNumberFormat="1" applyFont="1" applyFill="1"/>
    <xf numFmtId="41" fontId="9" fillId="0" borderId="1" xfId="27" applyNumberFormat="1" applyFont="1" applyFill="1" applyBorder="1"/>
    <xf numFmtId="41" fontId="9" fillId="0" borderId="0" xfId="27" applyNumberFormat="1" applyFont="1" applyFill="1" applyBorder="1"/>
    <xf numFmtId="41" fontId="9" fillId="0" borderId="0" xfId="3" applyNumberFormat="1" applyFont="1" applyFill="1"/>
    <xf numFmtId="41" fontId="9" fillId="0" borderId="4" xfId="9" applyNumberFormat="1" applyFont="1" applyFill="1" applyBorder="1"/>
    <xf numFmtId="41" fontId="9" fillId="0" borderId="4" xfId="3" applyNumberFormat="1" applyFont="1" applyFill="1" applyBorder="1"/>
    <xf numFmtId="41" fontId="9" fillId="0" borderId="4" xfId="1" applyNumberFormat="1" applyFont="1" applyFill="1" applyBorder="1"/>
    <xf numFmtId="41" fontId="9" fillId="0" borderId="2" xfId="43" applyNumberFormat="1" applyFont="1" applyBorder="1"/>
    <xf numFmtId="39" fontId="9" fillId="0" borderId="0" xfId="53" applyFont="1" applyAlignment="1">
      <alignment horizontal="left"/>
    </xf>
    <xf numFmtId="164" fontId="9" fillId="0" borderId="0" xfId="44" applyNumberFormat="1" applyFont="1" applyAlignment="1">
      <alignment horizontal="center"/>
    </xf>
    <xf numFmtId="0" fontId="10" fillId="0" borderId="0" xfId="0" applyFont="1"/>
    <xf numFmtId="166" fontId="9" fillId="0" borderId="0" xfId="27" applyNumberFormat="1" applyFont="1" applyFill="1" applyBorder="1" applyAlignment="1">
      <alignment horizontal="center"/>
    </xf>
    <xf numFmtId="172" fontId="9" fillId="0" borderId="0" xfId="27" applyNumberFormat="1" applyFont="1" applyFill="1" applyBorder="1" applyAlignment="1">
      <alignment horizontal="center"/>
    </xf>
    <xf numFmtId="40" fontId="9" fillId="0" borderId="0" xfId="43" applyNumberFormat="1" applyFont="1"/>
    <xf numFmtId="177" fontId="9" fillId="0" borderId="0" xfId="1" applyNumberFormat="1" applyFont="1" applyFill="1" applyAlignment="1">
      <alignment horizontal="right"/>
    </xf>
    <xf numFmtId="39" fontId="9" fillId="0" borderId="0" xfId="56" applyFont="1"/>
    <xf numFmtId="177" fontId="9" fillId="0" borderId="0" xfId="1" applyNumberFormat="1" applyFont="1" applyFill="1" applyBorder="1" applyAlignment="1"/>
    <xf numFmtId="179" fontId="9" fillId="0" borderId="0" xfId="1" applyNumberFormat="1" applyFont="1" applyFill="1"/>
    <xf numFmtId="182" fontId="9" fillId="0" borderId="0" xfId="1" applyNumberFormat="1" applyFont="1" applyFill="1"/>
    <xf numFmtId="180" fontId="9" fillId="0" borderId="0" xfId="1" applyNumberFormat="1" applyFont="1" applyFill="1" applyAlignment="1"/>
    <xf numFmtId="43" fontId="9" fillId="0" borderId="0" xfId="15" applyFont="1" applyFill="1" applyAlignment="1">
      <alignment horizontal="left"/>
    </xf>
    <xf numFmtId="43" fontId="9" fillId="0" borderId="0" xfId="15" applyFont="1" applyFill="1"/>
    <xf numFmtId="179" fontId="9" fillId="0" borderId="0" xfId="1" applyNumberFormat="1" applyFont="1" applyFill="1" applyBorder="1"/>
    <xf numFmtId="0" fontId="9" fillId="0" borderId="0" xfId="43" applyFont="1" applyAlignment="1">
      <alignment horizontal="left"/>
    </xf>
    <xf numFmtId="177" fontId="9" fillId="0" borderId="0" xfId="54" applyNumberFormat="1" applyFont="1" applyAlignment="1">
      <alignment horizontal="center"/>
    </xf>
    <xf numFmtId="182" fontId="9" fillId="0" borderId="0" xfId="3" applyNumberFormat="1" applyFont="1" applyFill="1"/>
    <xf numFmtId="43" fontId="9" fillId="0" borderId="0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64" fontId="9" fillId="0" borderId="0" xfId="0" applyNumberFormat="1" applyFont="1"/>
    <xf numFmtId="177" fontId="9" fillId="0" borderId="2" xfId="1" applyNumberFormat="1" applyFont="1" applyFill="1" applyBorder="1" applyAlignment="1">
      <alignment horizontal="right"/>
    </xf>
    <xf numFmtId="4" fontId="9" fillId="0" borderId="0" xfId="0" applyNumberFormat="1" applyFont="1"/>
    <xf numFmtId="172" fontId="9" fillId="0" borderId="0" xfId="0" applyNumberFormat="1" applyFont="1"/>
    <xf numFmtId="4" fontId="9" fillId="0" borderId="0" xfId="15" applyNumberFormat="1" applyFont="1" applyFill="1"/>
    <xf numFmtId="184" fontId="9" fillId="0" borderId="4" xfId="1" applyNumberFormat="1" applyFont="1" applyFill="1" applyBorder="1"/>
    <xf numFmtId="182" fontId="9" fillId="0" borderId="0" xfId="1" applyNumberFormat="1" applyFont="1" applyFill="1" applyBorder="1" applyAlignment="1">
      <alignment horizontal="right"/>
    </xf>
    <xf numFmtId="40" fontId="9" fillId="0" borderId="0" xfId="54" quotePrefix="1" applyNumberFormat="1" applyFont="1" applyAlignment="1">
      <alignment horizontal="center"/>
    </xf>
    <xf numFmtId="39" fontId="9" fillId="0" borderId="0" xfId="54" applyFont="1" applyAlignment="1">
      <alignment horizontal="center"/>
    </xf>
    <xf numFmtId="171" fontId="9" fillId="0" borderId="0" xfId="34" applyNumberFormat="1" applyFont="1" applyAlignment="1">
      <alignment horizontal="center"/>
    </xf>
    <xf numFmtId="40" fontId="9" fillId="0" borderId="0" xfId="54" applyNumberFormat="1" applyFont="1" applyAlignment="1">
      <alignment horizontal="center"/>
    </xf>
    <xf numFmtId="0" fontId="9" fillId="0" borderId="0" xfId="43" applyFont="1" applyAlignment="1">
      <alignment horizontal="center"/>
    </xf>
    <xf numFmtId="39" fontId="9" fillId="0" borderId="0" xfId="43" applyNumberFormat="1" applyFont="1" applyAlignment="1">
      <alignment horizontal="center"/>
    </xf>
    <xf numFmtId="39" fontId="9" fillId="0" borderId="0" xfId="53" applyFont="1" applyAlignment="1">
      <alignment horizontal="center"/>
    </xf>
    <xf numFmtId="164" fontId="10" fillId="0" borderId="0" xfId="27" applyFont="1" applyFill="1" applyAlignment="1">
      <alignment horizontal="right"/>
    </xf>
    <xf numFmtId="0" fontId="9" fillId="0" borderId="4" xfId="0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4" xfId="43" applyNumberFormat="1" applyFont="1" applyBorder="1" applyAlignment="1">
      <alignment horizontal="center"/>
    </xf>
    <xf numFmtId="165" fontId="10" fillId="0" borderId="4" xfId="43" applyNumberFormat="1" applyFont="1" applyBorder="1" applyAlignment="1">
      <alignment horizontal="center"/>
    </xf>
    <xf numFmtId="164" fontId="9" fillId="0" borderId="0" xfId="44" applyNumberFormat="1" applyFont="1" applyAlignment="1">
      <alignment horizontal="center"/>
    </xf>
    <xf numFmtId="39" fontId="9" fillId="0" borderId="0" xfId="44" applyNumberFormat="1" applyFont="1" applyAlignment="1">
      <alignment horizontal="center"/>
    </xf>
    <xf numFmtId="0" fontId="9" fillId="0" borderId="0" xfId="44" applyFont="1" applyAlignment="1">
      <alignment horizontal="center"/>
    </xf>
    <xf numFmtId="0" fontId="10" fillId="0" borderId="0" xfId="44" applyFont="1" applyAlignment="1">
      <alignment horizontal="center"/>
    </xf>
  </cellXfs>
  <cellStyles count="57">
    <cellStyle name="Comma" xfId="1" builtinId="3"/>
    <cellStyle name="Comma 10" xfId="2" xr:uid="{C50CA24B-1BE0-4A50-BAEF-283A8D4CC550}"/>
    <cellStyle name="Comma 10 2" xfId="3" xr:uid="{441A9CCC-BEE7-4B96-9B9B-21089610DA80}"/>
    <cellStyle name="Comma 11" xfId="4" xr:uid="{D04B1BE7-0ED2-45FC-A56B-FBA9B7E9C0D7}"/>
    <cellStyle name="Comma 12" xfId="5" xr:uid="{75A1FB86-A32E-4CBD-BF2E-58037B694DC9}"/>
    <cellStyle name="Comma 13" xfId="6" xr:uid="{A4B4A58D-B2F7-46C8-BBA4-98A2D738D0F9}"/>
    <cellStyle name="Comma 14" xfId="7" xr:uid="{08F771BC-CA8B-4681-9CA8-2CB94BA30CEB}"/>
    <cellStyle name="Comma 15" xfId="8" xr:uid="{2A1ED569-BF47-4186-AF89-8E7CD6AF1B23}"/>
    <cellStyle name="Comma 16" xfId="9" xr:uid="{73640C1B-F2C8-4098-B9FD-789BD47D4C7C}"/>
    <cellStyle name="Comma 2" xfId="10" xr:uid="{A03D358D-6ADF-4E21-B8C3-CD11BB3EBA69}"/>
    <cellStyle name="Comma 2 2" xfId="11" xr:uid="{F93D7DA8-04D6-4C79-A642-22952D48D1F0}"/>
    <cellStyle name="Comma 2 2 2" xfId="12" xr:uid="{56825DAF-E10B-4527-B230-0C583036A787}"/>
    <cellStyle name="Comma 2 3" xfId="13" xr:uid="{029C8A6C-BABE-4BC9-933B-821E0A87B3D0}"/>
    <cellStyle name="Comma 2 4" xfId="14" xr:uid="{8ADC363F-305E-4061-B6BF-316D359CF9C1}"/>
    <cellStyle name="Comma 3" xfId="15" xr:uid="{3FCB5624-608F-49A4-A1DE-E63B87F5C8CE}"/>
    <cellStyle name="Comma 3 2" xfId="16" xr:uid="{E305D4A1-4539-4B98-B679-2EEEE77AA622}"/>
    <cellStyle name="Comma 4" xfId="17" xr:uid="{FF923387-F5D5-4918-8EA6-7DD3E38D76F8}"/>
    <cellStyle name="Comma 4 2" xfId="18" xr:uid="{32AC5F17-8756-4E6A-9A57-09F2382EA0E5}"/>
    <cellStyle name="Comma 4 3" xfId="19" xr:uid="{2E2448FD-7730-43F1-81B6-0CA1A019DA3F}"/>
    <cellStyle name="Comma 5" xfId="20" xr:uid="{D552CA50-52A4-4B8D-99CC-39CFD0F2CE15}"/>
    <cellStyle name="Comma 5 2" xfId="21" xr:uid="{E4E668A8-3CAA-40C8-9AED-F9063522985B}"/>
    <cellStyle name="Comma 6" xfId="22" xr:uid="{5594EDD6-B4E1-4821-BF3F-8F9219CBF022}"/>
    <cellStyle name="Comma 6 2" xfId="23" xr:uid="{4B415297-0C59-46AF-A317-AC6BA5CC0F42}"/>
    <cellStyle name="Comma 7" xfId="24" xr:uid="{54197FD8-8D2E-4FF2-94E8-1C72582F773F}"/>
    <cellStyle name="Comma 8" xfId="25" xr:uid="{B30AC937-D47A-491F-98A5-EBD406061EE7}"/>
    <cellStyle name="Comma 9" xfId="26" xr:uid="{1BB64595-F48C-4152-A26F-FF1112222061}"/>
    <cellStyle name="Comma_C779A0245" xfId="27" xr:uid="{C166DA60-4403-4E53-8CCA-B05D1DA8F718}"/>
    <cellStyle name="Currency1 28 2" xfId="28" xr:uid="{72C94AB1-AD25-4AB1-BF13-9252848728D3}"/>
    <cellStyle name="Heading" xfId="29" xr:uid="{02C85876-0D53-4518-8C64-FD88519809E4}"/>
    <cellStyle name="Normal" xfId="0" builtinId="0"/>
    <cellStyle name="Normal 2" xfId="30" xr:uid="{3EAE454F-B54D-4371-8F28-C9E2A96C3422}"/>
    <cellStyle name="Normal 2 2" xfId="31" xr:uid="{4C555985-8044-4417-9EFC-ED8DD5106F47}"/>
    <cellStyle name="Normal 2 2 2" xfId="32" xr:uid="{3CA93049-1F4E-44F2-A12A-1C72038ADD97}"/>
    <cellStyle name="Normal 2 3" xfId="33" xr:uid="{319F3A89-2F92-441C-A09D-C31FCA0EF0A6}"/>
    <cellStyle name="Normal 3" xfId="34" xr:uid="{5ED02FA2-C1E6-493F-9856-79DB71238DBC}"/>
    <cellStyle name="Normal 4" xfId="35" xr:uid="{17232D5E-1385-4ED3-852F-B13B28171984}"/>
    <cellStyle name="Normal 4 2" xfId="36" xr:uid="{706B2D63-1EA2-4CB6-888B-747FAB5EF40C}"/>
    <cellStyle name="Normal 5" xfId="37" xr:uid="{8337419D-8E8C-4269-AAC6-2031E413067B}"/>
    <cellStyle name="Normal 6" xfId="38" xr:uid="{8F2607BF-AAD5-4F0B-B791-96E302DD5ED9}"/>
    <cellStyle name="Normal 6 2" xfId="39" xr:uid="{9639B284-A604-4C9A-96D2-650B3D655CE8}"/>
    <cellStyle name="Normal 7" xfId="40" xr:uid="{4CC037A2-20C4-4598-892C-FA692C4ABFF0}"/>
    <cellStyle name="Normal 8" xfId="41" xr:uid="{354EBF53-2DC1-4C6D-A394-D0527949C930}"/>
    <cellStyle name="Normal 9" xfId="42" xr:uid="{0B5ED4AF-FD05-4620-9D31-B3259D3B3932}"/>
    <cellStyle name="Normal_C779A0245" xfId="43" xr:uid="{E9D01ABA-9681-4938-B14E-C8228CF6A065}"/>
    <cellStyle name="Normal_สยามธนันยาอันใหม่45" xfId="44" xr:uid="{85B7AC28-6B93-4E66-84A4-CAA61B86B483}"/>
    <cellStyle name="Percent 2" xfId="45" xr:uid="{7253FBE9-4BF5-425B-A36D-ABF2FD41EC7E}"/>
    <cellStyle name="Standard_OPTIMIR1 (deutsch)" xfId="46" xr:uid="{CBF4DD60-4352-4C8D-A4E3-51F0289A81CF}"/>
    <cellStyle name="Wไhrung [0]_OPTIMIR1 (deutsch)" xfId="47" xr:uid="{3BB16064-7780-435C-8150-4CD85B0FDC25}"/>
    <cellStyle name="Wไhrung_OPTIMIR1 (deutsch)" xfId="48" xr:uid="{B7B6FEF8-A277-4AB6-A687-B8E938C72FBB}"/>
    <cellStyle name="เครื่องหมายจุลภาค 2" xfId="49" xr:uid="{6DD3AAAE-C78B-4C6A-86F3-826C6532DD06}"/>
    <cellStyle name="เครื่องหมายจุลภาค_AC Recconcile 4-6 ปี 51" xfId="50" xr:uid="{3A26D6FA-1D0F-437C-810B-3D42D6DD7158}"/>
    <cellStyle name="ปกติ 2" xfId="51" xr:uid="{7A0C68B2-5AE3-40D7-86DD-9C1183477886}"/>
    <cellStyle name="ปกติ 2 3" xfId="52" xr:uid="{14AB11B9-D642-43A8-BF08-827FAAB21BCB}"/>
    <cellStyle name="ปกติ_Sheet1" xfId="53" xr:uid="{09E4318C-A968-40EC-AC78-35B13AF240DB}"/>
    <cellStyle name="ปกติ_Sheet1 2" xfId="54" xr:uid="{A77DC4C0-DD5B-4D4A-BC65-4731A29BC8EE}"/>
    <cellStyle name="ปกติ_Sheet1_PKM31350" xfId="55" xr:uid="{074FEDC5-05B4-4FE3-A78A-D0C15D9DEA77}"/>
    <cellStyle name="ปกติ_Sheet1_Q141-Mar'49-T2" xfId="56" xr:uid="{2FDE3831-79F7-4E5E-A286-746EB7770C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856EA-9EF3-480C-B804-879DF7F3A037}">
  <sheetPr codeName="Sheet1"/>
  <dimension ref="A1:R90"/>
  <sheetViews>
    <sheetView tabSelected="1" view="pageBreakPreview" topLeftCell="A43" zoomScale="70" zoomScaleNormal="100" zoomScaleSheetLayoutView="70" workbookViewId="0">
      <selection activeCell="C90" sqref="C90:I90"/>
    </sheetView>
  </sheetViews>
  <sheetFormatPr defaultColWidth="9.140625" defaultRowHeight="24" customHeight="1"/>
  <cols>
    <col min="1" max="1" width="5.140625" style="10" customWidth="1"/>
    <col min="2" max="2" width="29.42578125" style="10" customWidth="1"/>
    <col min="3" max="3" width="30.5703125" style="6" customWidth="1"/>
    <col min="4" max="4" width="0.5703125" style="6" customWidth="1"/>
    <col min="5" max="5" width="4.85546875" style="6" customWidth="1"/>
    <col min="6" max="6" width="0.42578125" style="6" customWidth="1"/>
    <col min="7" max="7" width="12.7109375" style="6" customWidth="1"/>
    <col min="8" max="8" width="0.42578125" style="6" customWidth="1"/>
    <col min="9" max="9" width="29" style="6" customWidth="1"/>
    <col min="10" max="10" width="0.5703125" style="6" customWidth="1"/>
    <col min="11" max="11" width="29" style="52" customWidth="1"/>
    <col min="12" max="12" width="0.5703125" style="6" customWidth="1"/>
    <col min="13" max="13" width="15.42578125" style="10" customWidth="1"/>
    <col min="14" max="14" width="1.140625" style="10" customWidth="1"/>
    <col min="15" max="15" width="18" style="10" customWidth="1"/>
    <col min="16" max="16" width="22.5703125" style="10" customWidth="1"/>
    <col min="17" max="17" width="15.5703125" style="10" bestFit="1" customWidth="1"/>
    <col min="18" max="16384" width="9.140625" style="10"/>
  </cols>
  <sheetData>
    <row r="1" spans="1:16" ht="28.15" customHeight="1">
      <c r="A1" s="157" t="s">
        <v>113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</row>
    <row r="2" spans="1:16" ht="28.15" customHeight="1">
      <c r="A2" s="157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6" ht="28.15" customHeight="1">
      <c r="A3" s="159" t="s">
        <v>157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1"/>
    </row>
    <row r="4" spans="1:16" ht="28.1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6" ht="28.15" customHeight="1">
      <c r="A5" s="9"/>
      <c r="B5" s="9"/>
      <c r="C5" s="9"/>
      <c r="D5" s="9"/>
      <c r="E5" s="9"/>
      <c r="F5" s="9"/>
      <c r="G5" s="9"/>
      <c r="H5" s="9"/>
      <c r="I5" s="12"/>
      <c r="J5" s="13"/>
      <c r="K5" s="14" t="s">
        <v>100</v>
      </c>
      <c r="L5" s="12"/>
    </row>
    <row r="6" spans="1:16" ht="28.15" customHeight="1">
      <c r="A6" s="157" t="s">
        <v>1</v>
      </c>
      <c r="B6" s="157"/>
      <c r="F6" s="15"/>
      <c r="G6" s="16" t="s">
        <v>2</v>
      </c>
      <c r="H6" s="16"/>
      <c r="I6" s="16" t="s">
        <v>158</v>
      </c>
      <c r="J6" s="17"/>
      <c r="K6" s="16" t="s">
        <v>112</v>
      </c>
    </row>
    <row r="7" spans="1:16" ht="28.15" customHeight="1">
      <c r="A7" s="9"/>
      <c r="B7" s="9"/>
      <c r="F7" s="15"/>
      <c r="G7" s="16"/>
      <c r="H7" s="16"/>
      <c r="I7" s="16" t="s">
        <v>144</v>
      </c>
      <c r="J7" s="17"/>
      <c r="K7" s="16" t="s">
        <v>146</v>
      </c>
    </row>
    <row r="8" spans="1:16" ht="28.15" customHeight="1">
      <c r="A8" s="9"/>
      <c r="B8" s="9"/>
      <c r="F8" s="15"/>
      <c r="G8" s="16"/>
      <c r="H8" s="16"/>
      <c r="I8" s="16" t="s">
        <v>145</v>
      </c>
      <c r="J8" s="17"/>
      <c r="K8" s="16"/>
    </row>
    <row r="9" spans="1:16" ht="28.15" customHeight="1">
      <c r="A9" s="10" t="s">
        <v>3</v>
      </c>
      <c r="G9" s="10"/>
      <c r="H9" s="10"/>
      <c r="I9" s="18"/>
      <c r="K9" s="18"/>
    </row>
    <row r="10" spans="1:16" ht="28.15" customHeight="1">
      <c r="A10" s="10" t="s">
        <v>4</v>
      </c>
      <c r="G10" s="9">
        <v>5</v>
      </c>
      <c r="H10" s="19"/>
      <c r="I10" s="3">
        <v>43195</v>
      </c>
      <c r="J10" s="20">
        <v>-2706</v>
      </c>
      <c r="K10" s="4">
        <v>55200</v>
      </c>
      <c r="M10" s="21"/>
      <c r="P10" s="22"/>
    </row>
    <row r="11" spans="1:16" ht="28.15" customHeight="1">
      <c r="A11" s="10" t="s">
        <v>53</v>
      </c>
      <c r="G11" s="9">
        <v>6</v>
      </c>
      <c r="H11" s="19"/>
      <c r="I11" s="3">
        <v>88912</v>
      </c>
      <c r="J11" s="20"/>
      <c r="K11" s="4">
        <v>117012</v>
      </c>
      <c r="M11" s="21"/>
      <c r="P11" s="22"/>
    </row>
    <row r="12" spans="1:16" ht="28.15" customHeight="1">
      <c r="A12" s="10" t="s">
        <v>104</v>
      </c>
      <c r="G12" s="9">
        <v>7</v>
      </c>
      <c r="H12" s="19"/>
      <c r="I12" s="3">
        <v>2814</v>
      </c>
      <c r="J12" s="20"/>
      <c r="K12" s="4">
        <v>3215</v>
      </c>
      <c r="M12" s="21"/>
      <c r="P12" s="22"/>
    </row>
    <row r="13" spans="1:16" s="23" customFormat="1" ht="28.15" customHeight="1">
      <c r="A13" s="10" t="s">
        <v>5</v>
      </c>
      <c r="B13" s="10"/>
      <c r="C13" s="6"/>
      <c r="D13" s="6"/>
      <c r="F13" s="6"/>
      <c r="G13" s="9">
        <v>8</v>
      </c>
      <c r="H13" s="19"/>
      <c r="I13" s="3">
        <v>261906</v>
      </c>
      <c r="J13" s="20">
        <v>0</v>
      </c>
      <c r="K13" s="4">
        <v>225851</v>
      </c>
      <c r="L13" s="24"/>
      <c r="M13" s="21"/>
      <c r="P13" s="25"/>
    </row>
    <row r="14" spans="1:16" s="23" customFormat="1" ht="28.15" customHeight="1">
      <c r="A14" s="10" t="s">
        <v>68</v>
      </c>
      <c r="B14" s="10"/>
      <c r="C14" s="6"/>
      <c r="D14" s="6"/>
      <c r="F14" s="6"/>
      <c r="G14" s="9">
        <v>9</v>
      </c>
      <c r="H14" s="19"/>
      <c r="I14" s="3">
        <v>65444</v>
      </c>
      <c r="J14" s="20">
        <v>206086</v>
      </c>
      <c r="K14" s="4">
        <v>95069</v>
      </c>
      <c r="L14" s="26">
        <v>206086</v>
      </c>
      <c r="M14" s="21"/>
      <c r="P14" s="25"/>
    </row>
    <row r="15" spans="1:16" s="23" customFormat="1" ht="28.15" customHeight="1">
      <c r="A15" s="10" t="s">
        <v>6</v>
      </c>
      <c r="B15" s="10"/>
      <c r="C15" s="6"/>
      <c r="D15" s="6"/>
      <c r="F15" s="6"/>
      <c r="G15" s="9"/>
      <c r="H15" s="19"/>
      <c r="I15" s="3">
        <v>48368</v>
      </c>
      <c r="J15" s="20"/>
      <c r="K15" s="4">
        <v>45333</v>
      </c>
      <c r="L15" s="24"/>
      <c r="M15" s="21"/>
      <c r="P15" s="25"/>
    </row>
    <row r="16" spans="1:16" ht="28.15" customHeight="1">
      <c r="B16" s="10" t="s">
        <v>7</v>
      </c>
      <c r="G16" s="9"/>
      <c r="H16" s="19"/>
      <c r="I16" s="27">
        <f>SUM(I10:I15)</f>
        <v>510639</v>
      </c>
      <c r="J16" s="20"/>
      <c r="K16" s="27">
        <f>SUM(K10:K15)</f>
        <v>541680</v>
      </c>
      <c r="M16" s="21"/>
      <c r="P16" s="22"/>
    </row>
    <row r="17" spans="1:16" ht="28.15" customHeight="1">
      <c r="A17" s="10" t="s">
        <v>95</v>
      </c>
      <c r="G17" s="9"/>
      <c r="H17" s="19"/>
      <c r="I17" s="20"/>
      <c r="J17" s="20"/>
      <c r="K17" s="20"/>
      <c r="M17" s="21"/>
      <c r="P17" s="22"/>
    </row>
    <row r="18" spans="1:16" ht="28.15" customHeight="1">
      <c r="A18" s="10" t="s">
        <v>72</v>
      </c>
      <c r="G18" s="9">
        <v>10</v>
      </c>
      <c r="H18" s="19"/>
      <c r="I18" s="4">
        <v>248102</v>
      </c>
      <c r="J18" s="20"/>
      <c r="K18" s="4">
        <v>243059</v>
      </c>
      <c r="M18" s="21"/>
      <c r="P18" s="22"/>
    </row>
    <row r="19" spans="1:16" ht="28.15" customHeight="1">
      <c r="A19" s="10" t="s">
        <v>8</v>
      </c>
      <c r="G19" s="9">
        <v>11</v>
      </c>
      <c r="H19" s="19"/>
      <c r="I19" s="4">
        <v>308921</v>
      </c>
      <c r="J19" s="28"/>
      <c r="K19" s="4">
        <v>308921</v>
      </c>
      <c r="M19" s="21"/>
      <c r="P19" s="22"/>
    </row>
    <row r="20" spans="1:16" s="23" customFormat="1" ht="28.15" customHeight="1">
      <c r="A20" s="10" t="s">
        <v>9</v>
      </c>
      <c r="B20" s="10"/>
      <c r="C20" s="6"/>
      <c r="D20" s="6"/>
      <c r="F20" s="6"/>
      <c r="G20" s="9">
        <v>12</v>
      </c>
      <c r="H20" s="19"/>
      <c r="I20" s="4">
        <v>45055</v>
      </c>
      <c r="J20" s="28"/>
      <c r="K20" s="4">
        <v>44903</v>
      </c>
      <c r="L20" s="24"/>
      <c r="M20" s="21"/>
      <c r="P20" s="25"/>
    </row>
    <row r="21" spans="1:16" s="23" customFormat="1" ht="28.15" customHeight="1">
      <c r="A21" s="10" t="s">
        <v>69</v>
      </c>
      <c r="C21" s="24"/>
      <c r="D21" s="24"/>
      <c r="E21" s="24"/>
      <c r="F21" s="24"/>
      <c r="G21" s="9">
        <v>13</v>
      </c>
      <c r="H21" s="19"/>
      <c r="I21" s="3">
        <v>13193</v>
      </c>
      <c r="J21" s="28"/>
      <c r="K21" s="3">
        <v>15452</v>
      </c>
      <c r="L21" s="24"/>
      <c r="M21" s="29"/>
      <c r="O21" s="29"/>
      <c r="P21" s="25"/>
    </row>
    <row r="22" spans="1:16" s="23" customFormat="1" ht="28.15" customHeight="1">
      <c r="A22" s="10" t="s">
        <v>148</v>
      </c>
      <c r="C22" s="24"/>
      <c r="D22" s="24"/>
      <c r="E22" s="24"/>
      <c r="F22" s="24"/>
      <c r="G22" s="9">
        <v>14</v>
      </c>
      <c r="H22" s="19"/>
      <c r="I22" s="3">
        <v>10100</v>
      </c>
      <c r="J22" s="28"/>
      <c r="K22" s="4">
        <v>0</v>
      </c>
      <c r="L22" s="24"/>
      <c r="M22" s="29"/>
      <c r="O22" s="29"/>
      <c r="P22" s="25"/>
    </row>
    <row r="23" spans="1:16" s="23" customFormat="1" ht="28.15" customHeight="1">
      <c r="A23" s="10" t="s">
        <v>51</v>
      </c>
      <c r="B23" s="10"/>
      <c r="C23" s="6"/>
      <c r="D23" s="6"/>
      <c r="F23" s="6"/>
      <c r="G23" s="9">
        <v>15</v>
      </c>
      <c r="H23" s="19"/>
      <c r="I23" s="4">
        <v>46148</v>
      </c>
      <c r="J23" s="28"/>
      <c r="K23" s="4">
        <v>39853</v>
      </c>
      <c r="L23" s="24"/>
      <c r="M23" s="21"/>
      <c r="P23" s="25"/>
    </row>
    <row r="24" spans="1:16" ht="28.15" customHeight="1">
      <c r="A24" s="10" t="s">
        <v>10</v>
      </c>
      <c r="G24" s="9">
        <v>16</v>
      </c>
      <c r="H24" s="19"/>
      <c r="I24" s="4">
        <v>25113</v>
      </c>
      <c r="J24" s="28"/>
      <c r="K24" s="4">
        <v>26040</v>
      </c>
      <c r="M24" s="21"/>
      <c r="P24" s="22"/>
    </row>
    <row r="25" spans="1:16" ht="28.15" customHeight="1">
      <c r="A25" s="10" t="s">
        <v>11</v>
      </c>
      <c r="G25" s="9">
        <v>17</v>
      </c>
      <c r="H25" s="19"/>
      <c r="I25" s="4">
        <v>3033</v>
      </c>
      <c r="J25" s="28"/>
      <c r="K25" s="4">
        <v>2669</v>
      </c>
      <c r="M25" s="21"/>
      <c r="P25" s="22"/>
    </row>
    <row r="26" spans="1:16" ht="28.15" customHeight="1">
      <c r="B26" s="10" t="s">
        <v>12</v>
      </c>
      <c r="H26" s="1"/>
      <c r="I26" s="27">
        <f>SUM(I18:I25)</f>
        <v>699665</v>
      </c>
      <c r="J26" s="20"/>
      <c r="K26" s="27">
        <f>SUM(K18:K25)</f>
        <v>680897</v>
      </c>
      <c r="M26" s="21"/>
      <c r="O26" s="22"/>
      <c r="P26" s="22"/>
    </row>
    <row r="27" spans="1:16" ht="28.15" customHeight="1" thickBot="1">
      <c r="A27" s="10" t="s">
        <v>13</v>
      </c>
      <c r="H27" s="1"/>
      <c r="I27" s="30">
        <f>SUM(I16+I26)</f>
        <v>1210304</v>
      </c>
      <c r="J27" s="20"/>
      <c r="K27" s="30">
        <f>SUM(K16+K26)</f>
        <v>1222577</v>
      </c>
      <c r="M27" s="21"/>
      <c r="P27" s="22"/>
    </row>
    <row r="28" spans="1:16" ht="28.15" customHeight="1" thickTop="1">
      <c r="K28" s="31"/>
      <c r="M28" s="21"/>
      <c r="P28" s="22"/>
    </row>
    <row r="29" spans="1:16" ht="28.15" customHeight="1">
      <c r="E29" s="12"/>
      <c r="K29" s="32"/>
      <c r="M29" s="21"/>
      <c r="P29" s="22"/>
    </row>
    <row r="30" spans="1:16" ht="28.15" customHeight="1">
      <c r="A30" s="33" t="s">
        <v>147</v>
      </c>
      <c r="E30" s="12"/>
      <c r="K30" s="32"/>
      <c r="M30" s="21"/>
      <c r="P30" s="22"/>
    </row>
    <row r="31" spans="1:16" ht="28.15" customHeight="1">
      <c r="A31" s="33"/>
      <c r="E31" s="12"/>
      <c r="K31" s="32"/>
      <c r="M31" s="21"/>
      <c r="P31" s="22"/>
    </row>
    <row r="32" spans="1:16" ht="10.5" customHeight="1">
      <c r="A32" s="33"/>
      <c r="E32" s="12"/>
      <c r="K32" s="32"/>
      <c r="M32" s="21"/>
      <c r="P32" s="22"/>
    </row>
    <row r="33" spans="1:16" ht="10.5" customHeight="1">
      <c r="A33" s="33"/>
      <c r="E33" s="12"/>
      <c r="K33" s="32"/>
      <c r="M33" s="21"/>
      <c r="P33" s="22"/>
    </row>
    <row r="34" spans="1:16" ht="10.5" customHeight="1">
      <c r="A34" s="33"/>
      <c r="E34" s="12"/>
      <c r="K34" s="32"/>
      <c r="M34" s="21"/>
      <c r="P34" s="22"/>
    </row>
    <row r="35" spans="1:16" ht="10.5" customHeight="1">
      <c r="A35" s="33"/>
      <c r="E35" s="12"/>
      <c r="K35" s="32"/>
      <c r="M35" s="21"/>
      <c r="P35" s="22"/>
    </row>
    <row r="36" spans="1:16" ht="10.5" customHeight="1">
      <c r="A36" s="33"/>
      <c r="E36" s="12"/>
      <c r="K36" s="32"/>
      <c r="M36" s="21"/>
      <c r="P36" s="22"/>
    </row>
    <row r="37" spans="1:16" ht="10.5" customHeight="1">
      <c r="A37" s="33"/>
      <c r="E37" s="12"/>
      <c r="K37" s="32"/>
      <c r="M37" s="21"/>
      <c r="P37" s="22"/>
    </row>
    <row r="38" spans="1:16" ht="18">
      <c r="A38" s="33"/>
      <c r="E38" s="12"/>
      <c r="K38" s="32"/>
      <c r="M38" s="21"/>
      <c r="P38" s="22"/>
    </row>
    <row r="39" spans="1:16" ht="18">
      <c r="A39" s="33"/>
      <c r="E39" s="12"/>
      <c r="K39" s="32"/>
      <c r="M39" s="21"/>
      <c r="P39" s="22"/>
    </row>
    <row r="40" spans="1:16" ht="18">
      <c r="A40" s="33"/>
      <c r="E40" s="12"/>
      <c r="K40" s="32"/>
      <c r="M40" s="21"/>
      <c r="P40" s="22"/>
    </row>
    <row r="41" spans="1:16" ht="18">
      <c r="A41" s="33"/>
      <c r="E41" s="12"/>
      <c r="K41" s="32"/>
      <c r="M41" s="21"/>
      <c r="P41" s="22"/>
    </row>
    <row r="42" spans="1:16" ht="18">
      <c r="A42" s="33"/>
      <c r="E42" s="12"/>
      <c r="K42" s="32"/>
      <c r="M42" s="21"/>
      <c r="P42" s="22"/>
    </row>
    <row r="43" spans="1:16" ht="28.15" customHeight="1">
      <c r="A43" s="33"/>
      <c r="E43" s="12"/>
      <c r="K43" s="32"/>
      <c r="M43" s="21"/>
      <c r="P43" s="22"/>
    </row>
    <row r="44" spans="1:16" ht="28.15" customHeight="1">
      <c r="C44" s="157" t="s">
        <v>178</v>
      </c>
      <c r="D44" s="157"/>
      <c r="E44" s="157"/>
      <c r="F44" s="157"/>
      <c r="G44" s="157"/>
      <c r="H44" s="157"/>
      <c r="I44" s="157"/>
      <c r="J44" s="10"/>
      <c r="K44" s="10"/>
      <c r="L44" s="10"/>
      <c r="M44" s="21"/>
      <c r="P44" s="22"/>
    </row>
    <row r="45" spans="1:16" ht="28.15" customHeight="1">
      <c r="C45" s="157" t="s">
        <v>166</v>
      </c>
      <c r="D45" s="157"/>
      <c r="E45" s="157"/>
      <c r="F45" s="157"/>
      <c r="G45" s="157"/>
      <c r="H45" s="157"/>
      <c r="I45" s="157"/>
      <c r="J45" s="10"/>
      <c r="K45" s="10"/>
      <c r="L45" s="10"/>
      <c r="M45" s="21"/>
      <c r="P45" s="22"/>
    </row>
    <row r="46" spans="1:16" ht="28.15" customHeight="1">
      <c r="A46" s="157" t="str">
        <f>+A1</f>
        <v xml:space="preserve">O.C.C. PUBLIC COMPANY LIMITED 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21"/>
      <c r="P46" s="22"/>
    </row>
    <row r="47" spans="1:16" ht="28.15" customHeight="1">
      <c r="A47" s="157" t="s">
        <v>14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21"/>
      <c r="P47" s="22"/>
    </row>
    <row r="48" spans="1:16" ht="28.15" customHeight="1">
      <c r="A48" s="158" t="str">
        <f>+A3</f>
        <v>AS AT JUNE 30, 2026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21"/>
      <c r="P48" s="22"/>
    </row>
    <row r="49" spans="1:16" ht="28.15" customHeight="1">
      <c r="A49" s="159"/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21"/>
      <c r="P49" s="22"/>
    </row>
    <row r="50" spans="1:16" ht="28.15" customHeight="1">
      <c r="A50" s="9"/>
      <c r="B50" s="9"/>
      <c r="C50" s="9"/>
      <c r="D50" s="9"/>
      <c r="E50" s="9"/>
      <c r="F50" s="9"/>
      <c r="G50" s="9"/>
      <c r="H50" s="9"/>
      <c r="I50" s="160" t="str">
        <f>+K5</f>
        <v>(Unit :  Thousand Baht)</v>
      </c>
      <c r="J50" s="160"/>
      <c r="K50" s="160"/>
      <c r="M50" s="21"/>
      <c r="P50" s="22"/>
    </row>
    <row r="51" spans="1:16" ht="28.15" customHeight="1">
      <c r="B51" s="157" t="s">
        <v>18</v>
      </c>
      <c r="C51" s="157"/>
      <c r="G51" s="16" t="str">
        <f>+G6</f>
        <v>Notes</v>
      </c>
      <c r="H51" s="16"/>
      <c r="I51" s="16" t="str">
        <f>+I6</f>
        <v>June 30, 2026</v>
      </c>
      <c r="J51" s="17"/>
      <c r="K51" s="16" t="str">
        <f>+K6</f>
        <v>December 31, 2025</v>
      </c>
      <c r="M51" s="21"/>
      <c r="P51" s="22"/>
    </row>
    <row r="52" spans="1:16" ht="28.15" customHeight="1">
      <c r="B52" s="9"/>
      <c r="C52" s="9"/>
      <c r="G52" s="16"/>
      <c r="H52" s="16"/>
      <c r="I52" s="16" t="s">
        <v>144</v>
      </c>
      <c r="J52" s="17"/>
      <c r="K52" s="16" t="s">
        <v>146</v>
      </c>
      <c r="M52" s="21"/>
      <c r="P52" s="22"/>
    </row>
    <row r="53" spans="1:16" ht="28.15" customHeight="1">
      <c r="B53" s="9"/>
      <c r="C53" s="9"/>
      <c r="G53" s="16"/>
      <c r="H53" s="16"/>
      <c r="I53" s="16" t="s">
        <v>145</v>
      </c>
      <c r="J53" s="17"/>
      <c r="K53" s="16"/>
      <c r="M53" s="21"/>
      <c r="P53" s="22"/>
    </row>
    <row r="54" spans="1:16" ht="28.15" customHeight="1">
      <c r="A54" s="10" t="s">
        <v>15</v>
      </c>
      <c r="G54" s="10"/>
      <c r="H54" s="10"/>
      <c r="I54" s="10"/>
      <c r="J54" s="10"/>
      <c r="K54" s="10"/>
      <c r="M54" s="21"/>
      <c r="P54" s="22"/>
    </row>
    <row r="55" spans="1:16" ht="28.15" customHeight="1">
      <c r="A55" s="10" t="s">
        <v>54</v>
      </c>
      <c r="G55" s="9">
        <v>18</v>
      </c>
      <c r="H55" s="34"/>
      <c r="I55" s="5">
        <v>105870</v>
      </c>
      <c r="J55" s="34"/>
      <c r="K55" s="35">
        <v>124454</v>
      </c>
      <c r="M55" s="21"/>
      <c r="O55" s="31"/>
      <c r="P55" s="22"/>
    </row>
    <row r="56" spans="1:16" s="23" customFormat="1" ht="28.15" customHeight="1">
      <c r="A56" s="10" t="s">
        <v>70</v>
      </c>
      <c r="C56" s="24"/>
      <c r="D56" s="24"/>
      <c r="E56" s="24"/>
      <c r="F56" s="24"/>
      <c r="G56" s="9">
        <v>19</v>
      </c>
      <c r="H56" s="34"/>
      <c r="I56" s="5">
        <v>5283</v>
      </c>
      <c r="J56" s="34"/>
      <c r="K56" s="35">
        <v>5132</v>
      </c>
      <c r="L56" s="24"/>
      <c r="M56" s="29"/>
      <c r="O56" s="29"/>
      <c r="P56" s="25"/>
    </row>
    <row r="57" spans="1:16" ht="28.15" customHeight="1">
      <c r="A57" s="10" t="s">
        <v>86</v>
      </c>
      <c r="G57" s="9"/>
      <c r="H57" s="34"/>
      <c r="I57" s="4">
        <v>6239</v>
      </c>
      <c r="J57" s="34"/>
      <c r="K57" s="34">
        <v>5242</v>
      </c>
      <c r="L57" s="10"/>
      <c r="M57" s="21"/>
      <c r="O57" s="36"/>
      <c r="P57" s="22"/>
    </row>
    <row r="58" spans="1:16" ht="28.15" customHeight="1">
      <c r="B58" s="10" t="s">
        <v>16</v>
      </c>
      <c r="G58" s="9"/>
      <c r="H58" s="37"/>
      <c r="I58" s="38">
        <f>SUM(I55:I57)</f>
        <v>117392</v>
      </c>
      <c r="J58" s="34"/>
      <c r="K58" s="38">
        <f>SUM(K55:K57)</f>
        <v>134828</v>
      </c>
      <c r="L58" s="10"/>
      <c r="M58" s="21"/>
      <c r="O58" s="36"/>
      <c r="P58" s="22"/>
    </row>
    <row r="59" spans="1:16" ht="28.15" customHeight="1">
      <c r="A59" s="10" t="s">
        <v>50</v>
      </c>
      <c r="G59" s="9"/>
      <c r="H59" s="37"/>
      <c r="I59" s="34"/>
      <c r="J59" s="34"/>
      <c r="K59" s="34"/>
      <c r="L59" s="10"/>
      <c r="M59" s="21"/>
      <c r="O59" s="36"/>
      <c r="P59" s="22"/>
    </row>
    <row r="60" spans="1:16" ht="28.15" customHeight="1">
      <c r="A60" s="10" t="s">
        <v>71</v>
      </c>
      <c r="G60" s="9">
        <v>19</v>
      </c>
      <c r="H60" s="34"/>
      <c r="I60" s="6">
        <v>5109</v>
      </c>
      <c r="J60" s="34"/>
      <c r="K60" s="35">
        <v>6075</v>
      </c>
      <c r="L60" s="10"/>
      <c r="M60" s="21"/>
      <c r="O60" s="21"/>
      <c r="P60" s="22"/>
    </row>
    <row r="61" spans="1:16" ht="28.15" customHeight="1">
      <c r="A61" s="10" t="s">
        <v>55</v>
      </c>
      <c r="G61" s="9">
        <v>20</v>
      </c>
      <c r="H61" s="34"/>
      <c r="I61" s="6">
        <v>57681</v>
      </c>
      <c r="J61" s="34"/>
      <c r="K61" s="39">
        <v>57602</v>
      </c>
      <c r="L61" s="10"/>
      <c r="M61" s="21"/>
      <c r="O61" s="36"/>
      <c r="P61" s="22"/>
    </row>
    <row r="62" spans="1:16" ht="28.15" customHeight="1">
      <c r="B62" s="10" t="s">
        <v>89</v>
      </c>
      <c r="H62" s="40"/>
      <c r="I62" s="41">
        <f>SUM(I60:I61)</f>
        <v>62790</v>
      </c>
      <c r="J62" s="34"/>
      <c r="K62" s="41">
        <f>SUM(K60:K61)</f>
        <v>63677</v>
      </c>
      <c r="L62" s="10"/>
      <c r="M62" s="21"/>
      <c r="O62" s="36"/>
      <c r="P62" s="22"/>
    </row>
    <row r="63" spans="1:16" ht="28.15" customHeight="1">
      <c r="A63" s="10" t="s">
        <v>17</v>
      </c>
      <c r="H63" s="40"/>
      <c r="I63" s="41">
        <f>SUM(I58+I62)</f>
        <v>180182</v>
      </c>
      <c r="J63" s="34"/>
      <c r="K63" s="41">
        <f>SUM(K58+K62)</f>
        <v>198505</v>
      </c>
      <c r="L63" s="10"/>
      <c r="M63" s="21"/>
      <c r="O63" s="36"/>
      <c r="P63" s="22"/>
    </row>
    <row r="64" spans="1:16" ht="28.15" customHeight="1">
      <c r="A64" s="10" t="s">
        <v>19</v>
      </c>
      <c r="H64" s="40"/>
      <c r="I64" s="40"/>
      <c r="J64" s="40"/>
      <c r="K64" s="40"/>
      <c r="L64" s="10"/>
      <c r="M64" s="21"/>
      <c r="P64" s="22"/>
    </row>
    <row r="65" spans="1:18" ht="28.15" customHeight="1">
      <c r="A65" s="10" t="s">
        <v>20</v>
      </c>
      <c r="H65" s="40"/>
      <c r="I65" s="42"/>
      <c r="J65" s="40"/>
      <c r="K65" s="42"/>
      <c r="L65" s="10"/>
      <c r="M65" s="21"/>
      <c r="P65" s="22"/>
    </row>
    <row r="66" spans="1:18" ht="28.15" customHeight="1">
      <c r="B66" s="10" t="s">
        <v>21</v>
      </c>
      <c r="E66" s="43"/>
      <c r="H66" s="40"/>
      <c r="I66" s="42"/>
      <c r="J66" s="40"/>
      <c r="K66" s="42"/>
      <c r="L66" s="10"/>
      <c r="M66" s="21"/>
      <c r="P66" s="22"/>
    </row>
    <row r="67" spans="1:18" ht="28.15" customHeight="1" thickBot="1">
      <c r="A67" s="10" t="s">
        <v>22</v>
      </c>
      <c r="E67" s="43"/>
      <c r="H67" s="34"/>
      <c r="I67" s="44">
        <v>80000</v>
      </c>
      <c r="J67" s="34"/>
      <c r="K67" s="44">
        <v>80000</v>
      </c>
      <c r="L67" s="10"/>
      <c r="M67" s="21"/>
      <c r="P67" s="22"/>
      <c r="Q67" s="36"/>
    </row>
    <row r="68" spans="1:18" ht="28.15" customHeight="1" thickTop="1">
      <c r="B68" s="10" t="s">
        <v>52</v>
      </c>
      <c r="H68" s="40"/>
      <c r="I68" s="3"/>
      <c r="J68" s="4"/>
      <c r="K68" s="3"/>
      <c r="L68" s="10"/>
      <c r="M68" s="21"/>
      <c r="P68" s="22"/>
      <c r="Q68" s="36"/>
    </row>
    <row r="69" spans="1:18" ht="28.15" customHeight="1">
      <c r="A69" s="10" t="s">
        <v>23</v>
      </c>
      <c r="H69" s="34"/>
      <c r="I69" s="45">
        <v>60000</v>
      </c>
      <c r="J69" s="34"/>
      <c r="K69" s="45">
        <v>60000</v>
      </c>
      <c r="L69" s="10"/>
      <c r="M69" s="21"/>
      <c r="P69" s="22"/>
      <c r="Q69" s="36"/>
    </row>
    <row r="70" spans="1:18" ht="28.15" customHeight="1">
      <c r="A70" s="10" t="s">
        <v>24</v>
      </c>
      <c r="H70" s="34"/>
      <c r="I70" s="45">
        <v>36500</v>
      </c>
      <c r="J70" s="34"/>
      <c r="K70" s="45">
        <v>36500</v>
      </c>
      <c r="L70" s="10"/>
      <c r="M70" s="21"/>
      <c r="P70" s="22"/>
      <c r="Q70" s="36"/>
    </row>
    <row r="71" spans="1:18" ht="28.15" customHeight="1">
      <c r="A71" s="10" t="s">
        <v>25</v>
      </c>
      <c r="H71" s="40"/>
      <c r="I71" s="34"/>
      <c r="J71" s="34"/>
      <c r="K71" s="34"/>
      <c r="L71" s="10"/>
      <c r="M71" s="21"/>
      <c r="P71" s="22"/>
      <c r="Q71" s="36"/>
    </row>
    <row r="72" spans="1:18" ht="28.15" customHeight="1">
      <c r="A72" s="10" t="s">
        <v>26</v>
      </c>
      <c r="H72" s="40"/>
      <c r="I72" s="34"/>
      <c r="J72" s="34"/>
      <c r="K72" s="34"/>
      <c r="L72" s="10"/>
      <c r="M72" s="21"/>
      <c r="P72" s="22"/>
      <c r="Q72" s="36"/>
    </row>
    <row r="73" spans="1:18" ht="28.15" customHeight="1">
      <c r="A73" s="10" t="s">
        <v>27</v>
      </c>
      <c r="E73" s="9"/>
      <c r="G73" s="9"/>
      <c r="H73" s="40"/>
      <c r="I73" s="4">
        <f>+'CHANGE IN SHAREHOLDER''S(2)'!I25</f>
        <v>8260</v>
      </c>
      <c r="J73" s="4"/>
      <c r="K73" s="4">
        <f>+'CHANGE IN SHAREHOLDER''S(2)'!I34</f>
        <v>8260</v>
      </c>
      <c r="L73" s="10"/>
      <c r="M73" s="21"/>
      <c r="P73" s="22"/>
      <c r="Q73" s="36"/>
    </row>
    <row r="74" spans="1:18" ht="28.15" customHeight="1">
      <c r="A74" s="10" t="s">
        <v>91</v>
      </c>
      <c r="E74" s="9"/>
      <c r="G74" s="9"/>
      <c r="H74" s="40"/>
      <c r="I74" s="4">
        <f>+'CHANGE IN SHAREHOLDER''S(2)'!K25</f>
        <v>49000</v>
      </c>
      <c r="J74" s="4"/>
      <c r="K74" s="4">
        <f>+'CHANGE IN SHAREHOLDER''S(2)'!K34</f>
        <v>49000</v>
      </c>
      <c r="L74" s="10"/>
      <c r="M74" s="21"/>
      <c r="P74" s="22"/>
      <c r="Q74" s="36"/>
    </row>
    <row r="75" spans="1:18" ht="28.15" customHeight="1">
      <c r="A75" s="10" t="s">
        <v>28</v>
      </c>
      <c r="H75" s="40"/>
      <c r="I75" s="40">
        <f>+'CHANGE IN SHAREHOLDER''S(2)'!M25</f>
        <v>773567</v>
      </c>
      <c r="J75" s="34"/>
      <c r="K75" s="40">
        <f>+'CHANGE IN SHAREHOLDER''S(2)'!M18</f>
        <v>771551</v>
      </c>
      <c r="L75" s="10"/>
      <c r="M75" s="21"/>
      <c r="P75" s="22"/>
      <c r="Q75" s="36"/>
    </row>
    <row r="76" spans="1:18" ht="28.15" customHeight="1">
      <c r="A76" s="10" t="s">
        <v>29</v>
      </c>
      <c r="H76" s="40"/>
      <c r="I76" s="46">
        <f>+'CHANGE IN SHAREHOLDER''S(2)'!O25</f>
        <v>102795</v>
      </c>
      <c r="J76" s="34"/>
      <c r="K76" s="46">
        <f>+'CHANGE IN SHAREHOLDER''S(2)'!O18</f>
        <v>98761</v>
      </c>
      <c r="L76" s="10"/>
      <c r="M76" s="21"/>
      <c r="P76" s="22"/>
      <c r="Q76" s="36"/>
    </row>
    <row r="77" spans="1:18" ht="28.15" customHeight="1">
      <c r="B77" s="10" t="s">
        <v>90</v>
      </c>
      <c r="H77" s="40"/>
      <c r="I77" s="47">
        <f>SUM(I69:I76)</f>
        <v>1030122</v>
      </c>
      <c r="J77" s="34"/>
      <c r="K77" s="47">
        <f>SUM(K69:K76)</f>
        <v>1024072</v>
      </c>
      <c r="L77" s="10"/>
      <c r="M77" s="21"/>
      <c r="O77" s="48"/>
      <c r="P77" s="22"/>
      <c r="Q77" s="36"/>
    </row>
    <row r="78" spans="1:18" ht="28.15" customHeight="1" thickBot="1">
      <c r="A78" s="10" t="s">
        <v>30</v>
      </c>
      <c r="H78" s="40"/>
      <c r="I78" s="49">
        <f>I63+I77</f>
        <v>1210304</v>
      </c>
      <c r="J78" s="34"/>
      <c r="K78" s="49">
        <f>K63+K77</f>
        <v>1222577</v>
      </c>
      <c r="L78" s="10"/>
      <c r="M78" s="22"/>
      <c r="N78" s="22"/>
      <c r="O78" s="6"/>
      <c r="P78" s="50">
        <f>+I78-I27</f>
        <v>0</v>
      </c>
      <c r="Q78" s="50">
        <f>+J78-J27</f>
        <v>0</v>
      </c>
      <c r="R78" s="50">
        <f>+K78-K27</f>
        <v>0</v>
      </c>
    </row>
    <row r="79" spans="1:18" ht="28.15" customHeight="1" thickTop="1">
      <c r="H79" s="40"/>
      <c r="I79" s="34"/>
      <c r="J79" s="34"/>
      <c r="K79" s="34"/>
      <c r="L79" s="10"/>
      <c r="M79" s="22"/>
      <c r="N79" s="22"/>
      <c r="O79" s="6"/>
      <c r="P79" s="22"/>
      <c r="Q79" s="36"/>
      <c r="R79" s="50"/>
    </row>
    <row r="80" spans="1:18" ht="28.15" customHeight="1">
      <c r="I80" s="26"/>
      <c r="J80" s="26"/>
      <c r="K80" s="26"/>
      <c r="L80" s="10"/>
      <c r="M80" s="22"/>
      <c r="N80" s="22"/>
      <c r="O80" s="22"/>
      <c r="P80" s="22"/>
      <c r="Q80" s="36"/>
    </row>
    <row r="81" spans="1:16" ht="28.15" customHeight="1">
      <c r="A81" s="33" t="s">
        <v>147</v>
      </c>
      <c r="K81" s="51"/>
      <c r="P81" s="22"/>
    </row>
    <row r="82" spans="1:16" ht="28.15" customHeight="1">
      <c r="A82" s="6"/>
      <c r="K82" s="51"/>
      <c r="P82" s="22"/>
    </row>
    <row r="83" spans="1:16" ht="18">
      <c r="A83" s="6"/>
      <c r="K83" s="51"/>
      <c r="P83" s="22"/>
    </row>
    <row r="84" spans="1:16" ht="18">
      <c r="A84" s="6"/>
      <c r="K84" s="51"/>
      <c r="P84" s="22"/>
    </row>
    <row r="85" spans="1:16" ht="18">
      <c r="A85" s="6"/>
      <c r="K85" s="51"/>
      <c r="P85" s="22"/>
    </row>
    <row r="86" spans="1:16" ht="18">
      <c r="A86" s="6"/>
      <c r="K86" s="51"/>
      <c r="P86" s="22"/>
    </row>
    <row r="87" spans="1:16" ht="18">
      <c r="A87" s="6"/>
      <c r="K87" s="51"/>
      <c r="P87" s="22"/>
    </row>
    <row r="88" spans="1:16" ht="28.15" customHeight="1">
      <c r="A88" s="6"/>
      <c r="K88" s="51"/>
      <c r="P88" s="22"/>
    </row>
    <row r="89" spans="1:16" ht="28.15" customHeight="1">
      <c r="C89" s="157" t="s">
        <v>179</v>
      </c>
      <c r="D89" s="157"/>
      <c r="E89" s="157"/>
      <c r="F89" s="157"/>
      <c r="G89" s="157"/>
      <c r="H89" s="157"/>
      <c r="I89" s="157"/>
      <c r="J89" s="10"/>
      <c r="K89" s="10"/>
      <c r="L89" s="10"/>
      <c r="P89" s="22"/>
    </row>
    <row r="90" spans="1:16" ht="28.15" customHeight="1">
      <c r="C90" s="157" t="s">
        <v>166</v>
      </c>
      <c r="D90" s="157"/>
      <c r="E90" s="157"/>
      <c r="F90" s="157"/>
      <c r="G90" s="157"/>
      <c r="H90" s="157"/>
      <c r="I90" s="157"/>
      <c r="J90" s="10"/>
      <c r="K90" s="10"/>
      <c r="L90" s="10"/>
      <c r="P90" s="22"/>
    </row>
  </sheetData>
  <mergeCells count="14">
    <mergeCell ref="C89:I89"/>
    <mergeCell ref="C90:I90"/>
    <mergeCell ref="A1:L1"/>
    <mergeCell ref="A2:L2"/>
    <mergeCell ref="A6:B6"/>
    <mergeCell ref="A46:L46"/>
    <mergeCell ref="B51:C51"/>
    <mergeCell ref="A47:L47"/>
    <mergeCell ref="A48:L48"/>
    <mergeCell ref="A49:L49"/>
    <mergeCell ref="A3:L3"/>
    <mergeCell ref="I50:K50"/>
    <mergeCell ref="C45:I45"/>
    <mergeCell ref="C44:I44"/>
  </mergeCells>
  <phoneticPr fontId="0" type="noConversion"/>
  <pageMargins left="0.5" right="0.5" top="0.5" bottom="0.5" header="0" footer="0"/>
  <pageSetup paperSize="9" scale="65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F6B31-DF9C-4C6E-A6CB-385C6E387A07}">
  <sheetPr codeName="Sheet2"/>
  <dimension ref="A1:R108"/>
  <sheetViews>
    <sheetView view="pageBreakPreview" topLeftCell="A60" zoomScale="69" zoomScaleNormal="100" zoomScaleSheetLayoutView="69" workbookViewId="0">
      <selection activeCell="K37" sqref="K37"/>
    </sheetView>
  </sheetViews>
  <sheetFormatPr defaultColWidth="9.140625" defaultRowHeight="24" customHeight="1"/>
  <cols>
    <col min="1" max="1" width="5.5703125" style="57" customWidth="1"/>
    <col min="2" max="2" width="3.85546875" style="57" customWidth="1"/>
    <col min="3" max="4" width="2.7109375" style="57" customWidth="1"/>
    <col min="5" max="5" width="12.85546875" style="57" customWidth="1"/>
    <col min="6" max="6" width="49.42578125" style="57" customWidth="1"/>
    <col min="7" max="7" width="12.28515625" style="56" customWidth="1"/>
    <col min="8" max="8" width="1.7109375" style="57" customWidth="1"/>
    <col min="9" max="9" width="19.28515625" style="56" customWidth="1"/>
    <col min="10" max="10" width="1.7109375" style="57" customWidth="1"/>
    <col min="11" max="11" width="19.28515625" style="56" customWidth="1"/>
    <col min="12" max="12" width="0.5703125" style="54" customWidth="1"/>
    <col min="13" max="13" width="9.140625" style="54"/>
    <col min="14" max="14" width="11.140625" style="54" customWidth="1"/>
    <col min="15" max="15" width="9.140625" style="54"/>
    <col min="16" max="16" width="13.85546875" style="54" customWidth="1"/>
    <col min="17" max="17" width="12.140625" style="54" customWidth="1"/>
    <col min="18" max="16384" width="9.140625" style="54"/>
  </cols>
  <sheetData>
    <row r="1" spans="1:18" ht="30" customHeight="1">
      <c r="A1" s="154" t="str">
        <f>+'FINANCIAL POSITION'!A46</f>
        <v xml:space="preserve">O.C.C. PUBLIC COMPANY LIMITED 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8" ht="30" customHeight="1">
      <c r="A2" s="154" t="s">
        <v>31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8" ht="30" customHeight="1">
      <c r="A3" s="154" t="s">
        <v>160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8" ht="30" customHeight="1">
      <c r="A4" s="154" t="s">
        <v>143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8" ht="30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8" ht="30" customHeight="1">
      <c r="A6" s="55"/>
      <c r="B6" s="55"/>
      <c r="C6" s="55"/>
      <c r="D6" s="55"/>
      <c r="E6" s="55"/>
      <c r="F6" s="55"/>
      <c r="J6" s="56"/>
      <c r="K6" s="58" t="str">
        <f>+'FINANCIAL POSITION'!K5</f>
        <v>(Unit :  Thousand Baht)</v>
      </c>
      <c r="L6" s="59"/>
    </row>
    <row r="7" spans="1:18" ht="30" customHeight="1">
      <c r="A7" s="54"/>
      <c r="B7" s="55"/>
      <c r="C7" s="55"/>
      <c r="D7" s="55"/>
      <c r="E7" s="55"/>
      <c r="F7" s="55"/>
      <c r="G7" s="16" t="str">
        <f>+'FINANCIAL POSITION'!G6</f>
        <v>Notes</v>
      </c>
      <c r="I7" s="60">
        <v>2026</v>
      </c>
      <c r="J7" s="60"/>
      <c r="K7" s="60">
        <v>2025</v>
      </c>
    </row>
    <row r="8" spans="1:18" ht="30" customHeight="1">
      <c r="A8" s="61" t="s">
        <v>74</v>
      </c>
      <c r="B8" s="55"/>
      <c r="C8" s="55"/>
      <c r="D8" s="55"/>
      <c r="E8" s="55"/>
      <c r="F8" s="55"/>
      <c r="I8" s="60"/>
      <c r="J8" s="60"/>
      <c r="K8" s="60"/>
    </row>
    <row r="9" spans="1:18" ht="30" customHeight="1">
      <c r="A9" s="54"/>
      <c r="B9" s="62" t="s">
        <v>105</v>
      </c>
      <c r="C9" s="62"/>
      <c r="D9" s="62"/>
      <c r="E9" s="63"/>
      <c r="F9" s="64"/>
      <c r="G9" s="65"/>
      <c r="H9" s="65"/>
      <c r="I9" s="67">
        <v>424597</v>
      </c>
      <c r="J9" s="67"/>
      <c r="K9" s="73">
        <v>433196</v>
      </c>
      <c r="N9" s="68"/>
    </row>
    <row r="10" spans="1:18" s="62" customFormat="1" ht="30" customHeight="1">
      <c r="B10" s="61" t="s">
        <v>102</v>
      </c>
      <c r="C10" s="61"/>
      <c r="E10" s="63"/>
      <c r="F10" s="64"/>
      <c r="G10" s="65"/>
      <c r="H10" s="65"/>
      <c r="I10" s="67">
        <v>7966</v>
      </c>
      <c r="J10" s="67"/>
      <c r="K10" s="73">
        <v>17748</v>
      </c>
      <c r="L10" s="69"/>
      <c r="N10" s="34"/>
    </row>
    <row r="11" spans="1:18" s="62" customFormat="1" ht="30" customHeight="1">
      <c r="B11" s="62" t="s">
        <v>172</v>
      </c>
      <c r="E11" s="63"/>
      <c r="F11" s="64"/>
      <c r="G11" s="65"/>
      <c r="H11" s="65"/>
      <c r="I11" s="73">
        <v>373</v>
      </c>
      <c r="J11" s="72"/>
      <c r="K11" s="73">
        <v>799</v>
      </c>
      <c r="L11" s="69"/>
      <c r="N11" s="34"/>
    </row>
    <row r="12" spans="1:18" s="62" customFormat="1" ht="30" customHeight="1">
      <c r="B12" s="57" t="s">
        <v>173</v>
      </c>
      <c r="E12" s="63"/>
      <c r="F12" s="64"/>
      <c r="G12" s="65"/>
      <c r="H12" s="65"/>
      <c r="I12" s="73">
        <v>2</v>
      </c>
      <c r="J12" s="72"/>
      <c r="K12" s="36">
        <v>0</v>
      </c>
      <c r="L12" s="69"/>
      <c r="N12" s="34"/>
    </row>
    <row r="13" spans="1:18" s="62" customFormat="1" ht="30" customHeight="1">
      <c r="B13" s="62" t="s">
        <v>87</v>
      </c>
      <c r="E13" s="63"/>
      <c r="F13" s="64"/>
      <c r="G13" s="65"/>
      <c r="H13" s="65"/>
      <c r="I13" s="73">
        <v>3400</v>
      </c>
      <c r="J13" s="67"/>
      <c r="K13" s="73">
        <v>2878</v>
      </c>
      <c r="L13" s="70"/>
      <c r="M13" s="66"/>
      <c r="N13" s="66"/>
      <c r="O13" s="66"/>
      <c r="P13" s="69"/>
      <c r="R13" s="4"/>
    </row>
    <row r="14" spans="1:18" ht="30" customHeight="1">
      <c r="A14" s="54"/>
      <c r="B14" s="62"/>
      <c r="C14" s="62"/>
      <c r="D14" s="62" t="s">
        <v>108</v>
      </c>
      <c r="E14" s="63"/>
      <c r="F14" s="64"/>
      <c r="G14" s="65"/>
      <c r="H14" s="65"/>
      <c r="I14" s="71">
        <f>SUM(I9:I13)</f>
        <v>436338</v>
      </c>
      <c r="J14" s="67"/>
      <c r="K14" s="71">
        <f>SUM(K9:K13)</f>
        <v>454621</v>
      </c>
      <c r="N14" s="68"/>
    </row>
    <row r="15" spans="1:18" ht="30" customHeight="1">
      <c r="A15" s="54" t="s">
        <v>106</v>
      </c>
      <c r="B15" s="62"/>
      <c r="C15" s="62"/>
      <c r="D15" s="62"/>
      <c r="E15" s="63"/>
      <c r="F15" s="64"/>
      <c r="G15" s="65"/>
      <c r="H15" s="65"/>
      <c r="I15" s="67"/>
      <c r="J15" s="67"/>
      <c r="K15" s="67"/>
      <c r="N15" s="68"/>
    </row>
    <row r="16" spans="1:18" s="62" customFormat="1" ht="30" customHeight="1">
      <c r="B16" s="61" t="s">
        <v>107</v>
      </c>
      <c r="C16" s="61"/>
      <c r="E16" s="63"/>
      <c r="F16" s="64"/>
      <c r="G16" s="65"/>
      <c r="H16" s="65"/>
      <c r="I16" s="72">
        <v>-200059</v>
      </c>
      <c r="J16" s="72"/>
      <c r="K16" s="73">
        <v>-213336</v>
      </c>
      <c r="L16" s="69"/>
      <c r="N16" s="34"/>
    </row>
    <row r="17" spans="1:14" s="62" customFormat="1" ht="30" customHeight="1">
      <c r="B17" s="61" t="s">
        <v>56</v>
      </c>
      <c r="C17" s="61"/>
      <c r="E17" s="63"/>
      <c r="F17" s="64"/>
      <c r="G17" s="65"/>
      <c r="H17" s="65"/>
      <c r="I17" s="73">
        <v>-159512</v>
      </c>
      <c r="J17" s="72"/>
      <c r="K17" s="73">
        <v>-162588</v>
      </c>
      <c r="L17" s="69"/>
      <c r="N17" s="34"/>
    </row>
    <row r="18" spans="1:14" s="62" customFormat="1" ht="30" customHeight="1">
      <c r="B18" s="62" t="s">
        <v>32</v>
      </c>
      <c r="E18" s="63"/>
      <c r="F18" s="64"/>
      <c r="G18" s="65"/>
      <c r="H18" s="65"/>
      <c r="I18" s="73">
        <v>-71572</v>
      </c>
      <c r="J18" s="72"/>
      <c r="K18" s="73">
        <v>-68001</v>
      </c>
      <c r="L18" s="69"/>
      <c r="N18" s="34"/>
    </row>
    <row r="19" spans="1:14" s="62" customFormat="1" ht="30" customHeight="1">
      <c r="B19" s="61"/>
      <c r="C19" s="61"/>
      <c r="D19" s="62" t="s">
        <v>109</v>
      </c>
      <c r="E19" s="63"/>
      <c r="F19" s="64"/>
      <c r="G19" s="65"/>
      <c r="H19" s="65"/>
      <c r="I19" s="74">
        <f>SUM(I16:I18)</f>
        <v>-431143</v>
      </c>
      <c r="J19" s="72"/>
      <c r="K19" s="74">
        <f>SUM(K16:K18)</f>
        <v>-443925</v>
      </c>
      <c r="L19" s="69"/>
      <c r="N19" s="34"/>
    </row>
    <row r="20" spans="1:14" s="62" customFormat="1" ht="30" customHeight="1">
      <c r="A20" s="61" t="s">
        <v>115</v>
      </c>
      <c r="E20" s="63"/>
      <c r="F20" s="64"/>
      <c r="G20" s="65"/>
      <c r="H20" s="75"/>
      <c r="I20" s="76">
        <f>+I14+I19</f>
        <v>5195</v>
      </c>
      <c r="J20" s="66"/>
      <c r="K20" s="77">
        <f>+K14+K19</f>
        <v>10696</v>
      </c>
      <c r="L20" s="69"/>
      <c r="N20" s="34"/>
    </row>
    <row r="21" spans="1:14" ht="30" customHeight="1">
      <c r="A21" s="57" t="s">
        <v>73</v>
      </c>
      <c r="I21" s="72">
        <v>105</v>
      </c>
      <c r="J21" s="72"/>
      <c r="K21" s="73">
        <v>203</v>
      </c>
    </row>
    <row r="22" spans="1:14" ht="30" customHeight="1">
      <c r="A22" s="57" t="s">
        <v>110</v>
      </c>
      <c r="I22" s="46">
        <v>-365</v>
      </c>
      <c r="J22" s="67"/>
      <c r="K22" s="151">
        <v>-384</v>
      </c>
    </row>
    <row r="23" spans="1:14" s="62" customFormat="1" ht="30" customHeight="1">
      <c r="A23" s="62" t="s">
        <v>114</v>
      </c>
      <c r="E23" s="63"/>
      <c r="F23" s="64"/>
      <c r="G23" s="65"/>
      <c r="H23" s="20"/>
      <c r="I23" s="7">
        <f>SUM(I20:I22)</f>
        <v>4935</v>
      </c>
      <c r="J23" s="7"/>
      <c r="K23" s="7">
        <f>SUM(K20:K22)</f>
        <v>10515</v>
      </c>
      <c r="L23" s="69"/>
      <c r="N23" s="34"/>
    </row>
    <row r="24" spans="1:14" s="62" customFormat="1" ht="30" customHeight="1">
      <c r="A24" s="61" t="s">
        <v>103</v>
      </c>
      <c r="B24" s="63"/>
      <c r="C24" s="63"/>
      <c r="D24" s="63"/>
      <c r="E24" s="63"/>
      <c r="F24" s="64"/>
      <c r="G24" s="80">
        <v>21</v>
      </c>
      <c r="H24" s="81"/>
      <c r="I24" s="72">
        <v>81</v>
      </c>
      <c r="J24" s="72"/>
      <c r="K24" s="72">
        <v>1364</v>
      </c>
      <c r="L24" s="69"/>
      <c r="N24" s="82"/>
    </row>
    <row r="25" spans="1:14" s="62" customFormat="1" ht="30" customHeight="1">
      <c r="A25" s="61" t="s">
        <v>141</v>
      </c>
      <c r="E25" s="63"/>
      <c r="F25" s="64"/>
      <c r="G25" s="56"/>
      <c r="H25" s="75"/>
      <c r="I25" s="83">
        <f>SUM(I23:I24)</f>
        <v>5016</v>
      </c>
      <c r="J25" s="28"/>
      <c r="K25" s="83">
        <f>SUM(K23:K24)</f>
        <v>11879</v>
      </c>
      <c r="L25" s="69"/>
      <c r="N25" s="82"/>
    </row>
    <row r="26" spans="1:14" s="62" customFormat="1" ht="30" customHeight="1">
      <c r="A26" s="61"/>
      <c r="E26" s="63"/>
      <c r="F26" s="64"/>
      <c r="G26" s="56"/>
      <c r="H26" s="69"/>
      <c r="I26" s="34"/>
      <c r="J26" s="34"/>
      <c r="K26" s="34"/>
      <c r="L26" s="69"/>
      <c r="N26" s="34"/>
    </row>
    <row r="27" spans="1:14" ht="30" customHeight="1"/>
    <row r="28" spans="1:14" s="62" customFormat="1" ht="30" customHeight="1">
      <c r="A28" s="61"/>
      <c r="E28" s="63"/>
      <c r="F28" s="64"/>
      <c r="G28" s="56"/>
      <c r="H28" s="69"/>
      <c r="I28" s="26"/>
      <c r="J28" s="34"/>
      <c r="K28" s="26"/>
      <c r="L28" s="69"/>
      <c r="N28" s="34"/>
    </row>
    <row r="29" spans="1:14" s="62" customFormat="1" ht="30" customHeight="1">
      <c r="A29" s="33" t="s">
        <v>147</v>
      </c>
      <c r="E29" s="63"/>
      <c r="F29" s="64"/>
      <c r="G29" s="56"/>
      <c r="H29" s="69"/>
      <c r="I29" s="26"/>
      <c r="J29" s="34"/>
      <c r="K29" s="26"/>
      <c r="L29" s="69"/>
      <c r="N29" s="34"/>
    </row>
    <row r="30" spans="1:14" s="62" customFormat="1" ht="30" customHeight="1">
      <c r="A30" s="61"/>
      <c r="E30" s="63"/>
      <c r="F30" s="64"/>
      <c r="G30" s="56"/>
      <c r="H30" s="69"/>
      <c r="I30" s="26"/>
      <c r="J30" s="34"/>
      <c r="K30" s="26"/>
      <c r="L30" s="69"/>
      <c r="N30" s="34"/>
    </row>
    <row r="31" spans="1:14" s="62" customFormat="1" ht="7.5" customHeight="1">
      <c r="A31" s="61"/>
      <c r="E31" s="63"/>
      <c r="F31" s="64"/>
      <c r="G31" s="56"/>
      <c r="H31" s="69"/>
      <c r="I31" s="26"/>
      <c r="J31" s="34"/>
      <c r="K31" s="26"/>
      <c r="L31" s="69"/>
      <c r="N31" s="34"/>
    </row>
    <row r="32" spans="1:14" s="62" customFormat="1" ht="7.5" customHeight="1">
      <c r="A32" s="61"/>
      <c r="E32" s="63"/>
      <c r="F32" s="64"/>
      <c r="G32" s="56"/>
      <c r="H32" s="69"/>
      <c r="I32" s="26"/>
      <c r="J32" s="34"/>
      <c r="K32" s="26"/>
      <c r="L32" s="69"/>
      <c r="N32" s="34"/>
    </row>
    <row r="33" spans="1:14" s="62" customFormat="1" ht="7.5" customHeight="1">
      <c r="A33" s="61"/>
      <c r="E33" s="63"/>
      <c r="F33" s="64"/>
      <c r="G33" s="56"/>
      <c r="H33" s="69"/>
      <c r="I33" s="26"/>
      <c r="J33" s="34"/>
      <c r="K33" s="26"/>
      <c r="L33" s="69"/>
      <c r="N33" s="34"/>
    </row>
    <row r="34" spans="1:14" s="62" customFormat="1" ht="7.5" customHeight="1">
      <c r="A34" s="61"/>
      <c r="E34" s="63"/>
      <c r="F34" s="64"/>
      <c r="G34" s="56"/>
      <c r="H34" s="69"/>
      <c r="I34" s="26"/>
      <c r="J34" s="34"/>
      <c r="K34" s="26"/>
      <c r="L34" s="69"/>
      <c r="N34" s="34"/>
    </row>
    <row r="35" spans="1:14" s="62" customFormat="1" ht="30" customHeight="1">
      <c r="A35" s="61"/>
      <c r="E35" s="63"/>
      <c r="F35" s="64"/>
      <c r="G35" s="56"/>
      <c r="H35" s="69"/>
      <c r="I35" s="26"/>
      <c r="J35" s="34"/>
      <c r="K35" s="26"/>
      <c r="L35" s="69"/>
      <c r="N35" s="34"/>
    </row>
    <row r="36" spans="1:14" s="62" customFormat="1" ht="30" customHeight="1">
      <c r="A36" s="61"/>
      <c r="E36" s="63"/>
      <c r="F36" s="64"/>
      <c r="G36" s="56"/>
      <c r="H36" s="69"/>
      <c r="I36" s="26"/>
      <c r="J36" s="34"/>
      <c r="K36" s="26"/>
      <c r="L36" s="69"/>
      <c r="N36" s="34"/>
    </row>
    <row r="37" spans="1:14" s="62" customFormat="1" ht="30" customHeight="1">
      <c r="A37" s="61"/>
      <c r="E37" s="63"/>
      <c r="F37" s="64"/>
      <c r="G37" s="56"/>
      <c r="H37" s="69"/>
      <c r="I37" s="26"/>
      <c r="J37" s="34"/>
      <c r="K37" s="26"/>
      <c r="L37" s="69"/>
      <c r="N37" s="34"/>
    </row>
    <row r="38" spans="1:14" s="62" customFormat="1" ht="30" customHeight="1">
      <c r="A38" s="61"/>
      <c r="E38" s="10"/>
      <c r="F38" s="157" t="s">
        <v>176</v>
      </c>
      <c r="G38" s="157"/>
      <c r="H38" s="157"/>
      <c r="I38" s="157"/>
      <c r="J38" s="10"/>
      <c r="K38" s="10"/>
      <c r="L38" s="69"/>
      <c r="N38" s="34"/>
    </row>
    <row r="39" spans="1:14" s="62" customFormat="1" ht="30" customHeight="1">
      <c r="A39" s="61"/>
      <c r="D39" s="10"/>
      <c r="E39" s="10"/>
      <c r="F39" s="157" t="s">
        <v>167</v>
      </c>
      <c r="G39" s="157"/>
      <c r="H39" s="157"/>
      <c r="I39" s="157"/>
      <c r="J39" s="10"/>
      <c r="K39" s="10"/>
      <c r="L39" s="69"/>
      <c r="N39" s="34"/>
    </row>
    <row r="40" spans="1:14" s="62" customFormat="1" ht="30" customHeight="1">
      <c r="A40" s="153" t="s">
        <v>94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69"/>
      <c r="N40" s="34"/>
    </row>
    <row r="41" spans="1:14" s="62" customFormat="1" ht="30" customHeight="1">
      <c r="A41" s="156" t="str">
        <f>+A1</f>
        <v xml:space="preserve">O.C.C. PUBLIC COMPANY LIMITED 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69"/>
      <c r="N41" s="34"/>
    </row>
    <row r="42" spans="1:14" s="62" customFormat="1" ht="30" customHeight="1">
      <c r="A42" s="156" t="str">
        <f>+A2</f>
        <v>STATEMENT OF COMPREHENSIVE INCOME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69"/>
      <c r="N42" s="34"/>
    </row>
    <row r="43" spans="1:14" s="62" customFormat="1" ht="30" customHeight="1">
      <c r="A43" s="156" t="str">
        <f>+A3</f>
        <v>FOR THE  SIX-MONTH PERIOD ENDED JUNE 30, 2026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69"/>
      <c r="N43" s="34"/>
    </row>
    <row r="44" spans="1:14" s="62" customFormat="1" ht="30" customHeight="1">
      <c r="A44" s="156" t="s">
        <v>143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69"/>
      <c r="N44" s="34"/>
    </row>
    <row r="45" spans="1:14" s="62" customFormat="1" ht="30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69"/>
      <c r="N45" s="34"/>
    </row>
    <row r="46" spans="1:14" s="62" customFormat="1" ht="30" customHeight="1">
      <c r="A46" s="84"/>
      <c r="B46" s="84"/>
      <c r="C46" s="84"/>
      <c r="D46" s="84"/>
      <c r="E46" s="84"/>
      <c r="F46" s="84"/>
      <c r="G46" s="56"/>
      <c r="H46" s="57"/>
      <c r="I46" s="56"/>
      <c r="J46" s="56"/>
      <c r="K46" s="58" t="str">
        <f>+K6</f>
        <v>(Unit :  Thousand Baht)</v>
      </c>
      <c r="L46" s="69"/>
      <c r="N46" s="34"/>
    </row>
    <row r="47" spans="1:14" s="62" customFormat="1" ht="30" customHeight="1">
      <c r="A47" s="84"/>
      <c r="B47" s="84"/>
      <c r="C47" s="84"/>
      <c r="D47" s="84"/>
      <c r="E47" s="84"/>
      <c r="F47" s="84"/>
      <c r="G47" s="16" t="str">
        <f>+G7</f>
        <v>Notes</v>
      </c>
      <c r="H47" s="57"/>
      <c r="I47" s="60">
        <f>+I7</f>
        <v>2026</v>
      </c>
      <c r="J47" s="60"/>
      <c r="K47" s="60">
        <f>+K7</f>
        <v>2025</v>
      </c>
      <c r="L47" s="69"/>
      <c r="N47" s="34"/>
    </row>
    <row r="48" spans="1:14" s="62" customFormat="1" ht="30" customHeight="1">
      <c r="A48" s="61" t="s">
        <v>98</v>
      </c>
      <c r="E48" s="63"/>
      <c r="F48" s="64"/>
      <c r="G48" s="56"/>
      <c r="H48" s="69"/>
      <c r="I48" s="34"/>
      <c r="J48" s="34"/>
      <c r="K48" s="34"/>
      <c r="L48" s="69"/>
      <c r="N48" s="34"/>
    </row>
    <row r="49" spans="1:17" s="62" customFormat="1" ht="30" customHeight="1">
      <c r="A49" s="61" t="s">
        <v>129</v>
      </c>
      <c r="E49" s="63"/>
      <c r="F49" s="64"/>
      <c r="G49" s="56"/>
      <c r="H49" s="69"/>
      <c r="I49" s="34"/>
      <c r="J49" s="34"/>
      <c r="K49" s="34"/>
      <c r="L49" s="69"/>
      <c r="N49" s="34"/>
    </row>
    <row r="50" spans="1:17" s="62" customFormat="1" ht="30" customHeight="1">
      <c r="A50" s="61"/>
      <c r="B50" s="62" t="s">
        <v>130</v>
      </c>
      <c r="E50" s="63"/>
      <c r="F50" s="64"/>
      <c r="G50" s="56"/>
      <c r="H50" s="69"/>
      <c r="I50" s="34"/>
      <c r="J50" s="34"/>
      <c r="K50" s="34"/>
      <c r="L50" s="69"/>
      <c r="N50" s="34"/>
    </row>
    <row r="51" spans="1:17" s="62" customFormat="1" ht="30" customHeight="1">
      <c r="A51" s="61"/>
      <c r="B51" s="62" t="s">
        <v>131</v>
      </c>
      <c r="E51" s="63"/>
      <c r="F51" s="64"/>
      <c r="G51" s="56"/>
      <c r="H51" s="69"/>
      <c r="I51" s="34"/>
      <c r="J51" s="34"/>
      <c r="K51" s="34"/>
      <c r="L51" s="69"/>
      <c r="N51" s="34"/>
    </row>
    <row r="52" spans="1:17" s="62" customFormat="1" ht="30" customHeight="1">
      <c r="A52" s="61"/>
      <c r="C52" s="62" t="s">
        <v>132</v>
      </c>
      <c r="E52" s="63"/>
      <c r="F52" s="64"/>
      <c r="G52" s="56"/>
      <c r="H52" s="69"/>
      <c r="I52" s="34">
        <v>5043</v>
      </c>
      <c r="J52" s="34"/>
      <c r="K52" s="34">
        <v>5544</v>
      </c>
      <c r="L52" s="69"/>
      <c r="N52" s="34"/>
    </row>
    <row r="53" spans="1:17" s="62" customFormat="1" ht="30" customHeight="1">
      <c r="A53" s="61"/>
      <c r="B53" s="62" t="s">
        <v>133</v>
      </c>
      <c r="E53" s="63"/>
      <c r="F53" s="64"/>
      <c r="G53" s="56"/>
      <c r="H53" s="56"/>
      <c r="L53" s="69"/>
      <c r="N53" s="34"/>
    </row>
    <row r="54" spans="1:17" s="62" customFormat="1" ht="30" customHeight="1">
      <c r="A54" s="61"/>
      <c r="C54" s="62" t="s">
        <v>134</v>
      </c>
      <c r="E54" s="63"/>
      <c r="F54" s="64"/>
      <c r="G54" s="56"/>
      <c r="H54" s="56"/>
      <c r="I54" s="46">
        <v>-1009</v>
      </c>
      <c r="J54" s="34"/>
      <c r="K54" s="46">
        <v>-1109</v>
      </c>
      <c r="L54" s="69"/>
      <c r="N54" s="34"/>
    </row>
    <row r="55" spans="1:17" s="62" customFormat="1" ht="30" customHeight="1">
      <c r="A55" s="84"/>
      <c r="B55" s="84"/>
      <c r="C55" s="84"/>
      <c r="D55" s="84"/>
      <c r="E55" s="84"/>
      <c r="F55" s="84"/>
      <c r="G55" s="16"/>
      <c r="H55" s="57"/>
      <c r="I55" s="60"/>
      <c r="J55" s="60"/>
      <c r="K55" s="60"/>
      <c r="L55" s="69"/>
      <c r="N55" s="34"/>
    </row>
    <row r="56" spans="1:17" s="62" customFormat="1" ht="30" customHeight="1">
      <c r="A56" s="61" t="s">
        <v>142</v>
      </c>
      <c r="B56" s="61"/>
      <c r="C56" s="61"/>
      <c r="D56" s="63"/>
      <c r="E56" s="64"/>
      <c r="F56" s="56"/>
      <c r="G56" s="56"/>
      <c r="H56" s="85"/>
      <c r="I56" s="41">
        <f>SUM(I52:I55)</f>
        <v>4034</v>
      </c>
      <c r="J56" s="34"/>
      <c r="K56" s="41">
        <f>SUM(K52:K55)</f>
        <v>4435</v>
      </c>
      <c r="L56" s="69"/>
      <c r="N56" s="34"/>
    </row>
    <row r="57" spans="1:17" s="62" customFormat="1" ht="30" customHeight="1">
      <c r="B57" s="61"/>
      <c r="C57" s="61"/>
      <c r="D57" s="63"/>
      <c r="E57" s="64"/>
      <c r="F57" s="56"/>
      <c r="G57" s="56"/>
      <c r="H57" s="85"/>
      <c r="I57" s="34"/>
      <c r="J57" s="34"/>
      <c r="K57" s="34"/>
      <c r="L57" s="69"/>
      <c r="N57" s="34"/>
    </row>
    <row r="58" spans="1:17" s="62" customFormat="1" ht="30" customHeight="1" thickBot="1">
      <c r="A58" s="61" t="s">
        <v>151</v>
      </c>
      <c r="E58" s="63"/>
      <c r="F58" s="64"/>
      <c r="G58" s="56"/>
      <c r="H58" s="85"/>
      <c r="I58" s="86">
        <f>I25+I56</f>
        <v>9050</v>
      </c>
      <c r="J58" s="4"/>
      <c r="K58" s="86">
        <f>K25+K56</f>
        <v>16314</v>
      </c>
      <c r="L58" s="69"/>
      <c r="N58" s="34"/>
    </row>
    <row r="59" spans="1:17" s="62" customFormat="1" ht="30" customHeight="1" thickTop="1">
      <c r="A59" s="61"/>
      <c r="E59" s="63"/>
      <c r="F59" s="64"/>
      <c r="G59" s="56"/>
      <c r="H59" s="85"/>
      <c r="I59" s="34"/>
      <c r="J59" s="34"/>
      <c r="K59" s="34"/>
      <c r="L59" s="69"/>
      <c r="N59" s="34"/>
    </row>
    <row r="60" spans="1:17" s="62" customFormat="1" ht="30" customHeight="1">
      <c r="A60" s="54" t="s">
        <v>150</v>
      </c>
      <c r="B60" s="55"/>
      <c r="C60" s="55"/>
      <c r="D60" s="55"/>
      <c r="E60" s="55"/>
      <c r="F60" s="55"/>
      <c r="G60" s="87"/>
      <c r="H60" s="88"/>
      <c r="I60" s="88"/>
      <c r="J60" s="89"/>
      <c r="K60" s="88"/>
      <c r="L60" s="69"/>
      <c r="N60" s="34"/>
    </row>
    <row r="61" spans="1:17" ht="30" customHeight="1">
      <c r="A61" s="54"/>
      <c r="B61" s="90" t="s">
        <v>96</v>
      </c>
      <c r="C61" s="90"/>
      <c r="D61" s="55"/>
      <c r="E61" s="55"/>
      <c r="F61" s="55"/>
      <c r="G61" s="87"/>
      <c r="H61" s="88"/>
      <c r="I61" s="91">
        <f>SUM(I25/I63)</f>
        <v>8.3599999999999994E-2</v>
      </c>
      <c r="J61" s="91"/>
      <c r="K61" s="91">
        <f>SUM(K25/K63)</f>
        <v>0.19798333333333334</v>
      </c>
      <c r="L61" s="87"/>
      <c r="N61" s="90" t="s">
        <v>66</v>
      </c>
      <c r="P61" s="62"/>
      <c r="Q61" s="62"/>
    </row>
    <row r="62" spans="1:17" ht="30" customHeight="1">
      <c r="A62" s="55"/>
      <c r="B62" s="54"/>
      <c r="C62" s="54"/>
      <c r="D62" s="55"/>
      <c r="E62" s="55"/>
      <c r="F62" s="55"/>
      <c r="G62" s="87"/>
      <c r="H62" s="92"/>
      <c r="I62" s="34"/>
      <c r="J62" s="34"/>
      <c r="K62" s="34"/>
      <c r="L62" s="87"/>
      <c r="N62" s="93"/>
      <c r="P62" s="62"/>
      <c r="Q62" s="62"/>
    </row>
    <row r="63" spans="1:17" ht="30" customHeight="1">
      <c r="A63" s="57" t="s">
        <v>97</v>
      </c>
      <c r="B63" s="55"/>
      <c r="C63" s="55"/>
      <c r="D63" s="55"/>
      <c r="E63" s="55"/>
      <c r="F63" s="55"/>
      <c r="G63" s="87"/>
      <c r="H63" s="92"/>
      <c r="I63" s="92">
        <v>60000</v>
      </c>
      <c r="J63" s="94"/>
      <c r="K63" s="92">
        <v>60000</v>
      </c>
      <c r="L63" s="87"/>
      <c r="N63" s="95"/>
      <c r="P63" s="62"/>
      <c r="Q63" s="62"/>
    </row>
    <row r="64" spans="1:17" ht="30" customHeight="1">
      <c r="B64" s="55"/>
      <c r="C64" s="55"/>
      <c r="D64" s="55"/>
      <c r="E64" s="55"/>
      <c r="F64" s="55"/>
      <c r="G64" s="87"/>
      <c r="H64" s="87"/>
      <c r="I64" s="67"/>
      <c r="J64" s="67"/>
      <c r="K64" s="67"/>
      <c r="L64" s="87"/>
      <c r="N64" s="95"/>
      <c r="P64" s="62"/>
      <c r="Q64" s="62"/>
    </row>
    <row r="65" spans="1:17" ht="30" customHeight="1">
      <c r="B65" s="55"/>
      <c r="C65" s="55"/>
      <c r="D65" s="55"/>
      <c r="E65" s="55"/>
      <c r="F65" s="55"/>
      <c r="G65" s="87"/>
      <c r="H65" s="87"/>
      <c r="I65" s="67"/>
      <c r="J65" s="67"/>
      <c r="K65" s="67"/>
      <c r="L65" s="87"/>
      <c r="N65" s="95"/>
      <c r="P65" s="62"/>
      <c r="Q65" s="62"/>
    </row>
    <row r="66" spans="1:17" ht="30" customHeight="1">
      <c r="A66" s="33" t="s">
        <v>147</v>
      </c>
      <c r="B66" s="55"/>
      <c r="C66" s="55"/>
      <c r="D66" s="55"/>
      <c r="E66" s="55"/>
      <c r="F66" s="55"/>
      <c r="G66" s="87"/>
      <c r="H66" s="87"/>
      <c r="I66" s="67"/>
      <c r="J66" s="67"/>
      <c r="K66" s="67"/>
      <c r="L66" s="87"/>
      <c r="N66" s="95"/>
      <c r="P66" s="62"/>
      <c r="Q66" s="62"/>
    </row>
    <row r="67" spans="1:17" ht="30" customHeight="1">
      <c r="B67" s="55"/>
      <c r="C67" s="55"/>
      <c r="D67" s="55"/>
      <c r="E67" s="55"/>
      <c r="F67" s="55"/>
      <c r="G67" s="87"/>
      <c r="H67" s="87"/>
      <c r="I67" s="67"/>
      <c r="J67" s="67"/>
      <c r="K67" s="67"/>
      <c r="L67" s="87"/>
      <c r="N67" s="95"/>
      <c r="P67" s="62"/>
      <c r="Q67" s="62"/>
    </row>
    <row r="68" spans="1:17" ht="30" customHeight="1">
      <c r="B68" s="55"/>
      <c r="C68" s="55"/>
      <c r="D68" s="55"/>
      <c r="E68" s="55"/>
      <c r="F68" s="55"/>
      <c r="G68" s="87"/>
      <c r="H68" s="87"/>
      <c r="I68" s="67"/>
      <c r="J68" s="67"/>
      <c r="K68" s="67"/>
      <c r="L68" s="87"/>
      <c r="N68" s="95"/>
      <c r="P68" s="62"/>
      <c r="Q68" s="62"/>
    </row>
    <row r="69" spans="1:17" ht="11.25" customHeight="1">
      <c r="B69" s="55"/>
      <c r="C69" s="55"/>
      <c r="D69" s="55"/>
      <c r="E69" s="55"/>
      <c r="F69" s="55"/>
      <c r="G69" s="87"/>
      <c r="H69" s="87"/>
      <c r="I69" s="67"/>
      <c r="J69" s="67"/>
      <c r="K69" s="67"/>
      <c r="L69" s="87"/>
      <c r="N69" s="95"/>
      <c r="P69" s="62"/>
      <c r="Q69" s="62"/>
    </row>
    <row r="70" spans="1:17" ht="11.25" customHeight="1">
      <c r="B70" s="55"/>
      <c r="C70" s="55"/>
      <c r="D70" s="55"/>
      <c r="E70" s="55"/>
      <c r="F70" s="55"/>
      <c r="G70" s="87"/>
      <c r="H70" s="87"/>
      <c r="I70" s="67"/>
      <c r="J70" s="67"/>
      <c r="K70" s="67"/>
      <c r="L70" s="87"/>
      <c r="N70" s="95"/>
      <c r="P70" s="62"/>
      <c r="Q70" s="62"/>
    </row>
    <row r="71" spans="1:17" ht="11.25" customHeight="1">
      <c r="B71" s="55"/>
      <c r="C71" s="55"/>
      <c r="D71" s="55"/>
      <c r="E71" s="55"/>
      <c r="F71" s="55"/>
      <c r="G71" s="87"/>
      <c r="H71" s="87"/>
      <c r="I71" s="67"/>
      <c r="J71" s="67"/>
      <c r="K71" s="67"/>
      <c r="L71" s="87"/>
      <c r="N71" s="95"/>
      <c r="P71" s="62"/>
      <c r="Q71" s="62"/>
    </row>
    <row r="72" spans="1:17" ht="30" customHeight="1">
      <c r="B72" s="55"/>
      <c r="C72" s="55"/>
      <c r="D72" s="55"/>
      <c r="E72" s="55"/>
      <c r="F72" s="55"/>
      <c r="G72" s="87"/>
      <c r="H72" s="87"/>
      <c r="I72" s="67"/>
      <c r="J72" s="67"/>
      <c r="K72" s="67"/>
      <c r="L72" s="87"/>
      <c r="N72" s="95"/>
      <c r="P72" s="62"/>
      <c r="Q72" s="62"/>
    </row>
    <row r="73" spans="1:17" ht="30" customHeight="1">
      <c r="B73" s="55"/>
      <c r="C73" s="55"/>
      <c r="D73" s="55"/>
      <c r="E73" s="55"/>
      <c r="F73" s="55"/>
      <c r="G73" s="87"/>
      <c r="H73" s="87"/>
      <c r="I73" s="67"/>
      <c r="J73" s="67"/>
      <c r="K73" s="67"/>
      <c r="L73" s="87"/>
      <c r="N73" s="95"/>
      <c r="P73" s="62"/>
      <c r="Q73" s="62"/>
    </row>
    <row r="74" spans="1:17" ht="30" customHeight="1">
      <c r="B74" s="55"/>
      <c r="C74" s="55"/>
      <c r="D74" s="55"/>
      <c r="E74" s="55"/>
      <c r="F74" s="55"/>
      <c r="G74" s="87"/>
      <c r="H74" s="87"/>
      <c r="I74" s="67"/>
      <c r="J74" s="67"/>
      <c r="K74" s="67"/>
      <c r="L74" s="87"/>
      <c r="N74" s="95"/>
      <c r="P74" s="62"/>
      <c r="Q74" s="62"/>
    </row>
    <row r="75" spans="1:17" ht="30" customHeight="1">
      <c r="B75" s="55"/>
      <c r="C75" s="55"/>
      <c r="D75" s="55"/>
      <c r="E75" s="55"/>
      <c r="F75" s="55"/>
      <c r="G75" s="87"/>
      <c r="H75" s="87"/>
      <c r="I75" s="67"/>
      <c r="J75" s="67"/>
      <c r="K75" s="67"/>
      <c r="L75" s="87"/>
      <c r="N75" s="95"/>
      <c r="P75" s="62"/>
      <c r="Q75" s="62"/>
    </row>
    <row r="76" spans="1:17" ht="30" customHeight="1">
      <c r="B76" s="55"/>
      <c r="C76" s="55"/>
      <c r="F76" s="157" t="s">
        <v>177</v>
      </c>
      <c r="G76" s="157"/>
      <c r="H76" s="157"/>
      <c r="I76" s="157"/>
      <c r="J76" s="10"/>
      <c r="K76" s="10"/>
      <c r="L76" s="87"/>
      <c r="N76" s="95"/>
      <c r="P76" s="62"/>
      <c r="Q76" s="62"/>
    </row>
    <row r="77" spans="1:17" ht="30" customHeight="1">
      <c r="A77" s="10"/>
      <c r="B77" s="10"/>
      <c r="C77" s="10"/>
      <c r="D77" s="10"/>
      <c r="E77" s="10"/>
      <c r="F77" s="157" t="s">
        <v>167</v>
      </c>
      <c r="G77" s="157"/>
      <c r="H77" s="157"/>
      <c r="I77" s="157"/>
      <c r="J77" s="10"/>
      <c r="K77" s="10"/>
    </row>
    <row r="78" spans="1:17" ht="24" customHeight="1">
      <c r="K78" s="96"/>
    </row>
    <row r="108" spans="2:10" ht="24" customHeight="1">
      <c r="B108" s="155"/>
      <c r="C108" s="155"/>
      <c r="D108" s="155"/>
      <c r="E108" s="155"/>
      <c r="F108" s="155"/>
      <c r="G108" s="155"/>
      <c r="H108" s="155"/>
      <c r="I108" s="155"/>
      <c r="J108" s="155"/>
    </row>
  </sheetData>
  <mergeCells count="14">
    <mergeCell ref="A40:K40"/>
    <mergeCell ref="A1:K1"/>
    <mergeCell ref="A2:K2"/>
    <mergeCell ref="A3:K3"/>
    <mergeCell ref="B108:J108"/>
    <mergeCell ref="A41:K41"/>
    <mergeCell ref="A42:K42"/>
    <mergeCell ref="A43:K43"/>
    <mergeCell ref="A44:K44"/>
    <mergeCell ref="A4:K4"/>
    <mergeCell ref="F38:I38"/>
    <mergeCell ref="F39:I39"/>
    <mergeCell ref="F76:I76"/>
    <mergeCell ref="F77:I77"/>
  </mergeCells>
  <pageMargins left="0.5" right="0.5" top="0.5" bottom="0.5" header="0" footer="0"/>
  <pageSetup paperSize="9" scale="70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06EB1-116E-4E61-9E37-FF82DBB7DDCB}">
  <dimension ref="A1:R108"/>
  <sheetViews>
    <sheetView view="pageBreakPreview" topLeftCell="A57" zoomScale="70" zoomScaleNormal="100" zoomScaleSheetLayoutView="70" workbookViewId="0">
      <selection activeCell="I72" sqref="I72"/>
    </sheetView>
  </sheetViews>
  <sheetFormatPr defaultColWidth="9.140625" defaultRowHeight="24" customHeight="1"/>
  <cols>
    <col min="1" max="1" width="5.5703125" style="57" customWidth="1"/>
    <col min="2" max="2" width="3.85546875" style="57" customWidth="1"/>
    <col min="3" max="4" width="2.7109375" style="57" customWidth="1"/>
    <col min="5" max="5" width="12.85546875" style="57" customWidth="1"/>
    <col min="6" max="6" width="49.42578125" style="57" customWidth="1"/>
    <col min="7" max="7" width="12.28515625" style="56" customWidth="1"/>
    <col min="8" max="8" width="1.7109375" style="57" customWidth="1"/>
    <col min="9" max="9" width="19.28515625" style="56" customWidth="1"/>
    <col min="10" max="10" width="1.7109375" style="57" customWidth="1"/>
    <col min="11" max="11" width="19.28515625" style="56" customWidth="1"/>
    <col min="12" max="12" width="0.5703125" style="54" customWidth="1"/>
    <col min="13" max="13" width="9.140625" style="54"/>
    <col min="14" max="14" width="11.140625" style="54" customWidth="1"/>
    <col min="15" max="15" width="9.140625" style="54"/>
    <col min="16" max="16" width="13.85546875" style="54" customWidth="1"/>
    <col min="17" max="17" width="12.140625" style="54" customWidth="1"/>
    <col min="18" max="16384" width="9.140625" style="54"/>
  </cols>
  <sheetData>
    <row r="1" spans="1:18" ht="30" customHeight="1">
      <c r="A1" s="154" t="str">
        <f>+'FINANCIAL POSITION'!A46</f>
        <v xml:space="preserve">O.C.C. PUBLIC COMPANY LIMITED 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8" ht="30" customHeight="1">
      <c r="A2" s="154" t="s">
        <v>31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8" ht="30" customHeight="1">
      <c r="A3" s="154" t="s">
        <v>159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8" ht="30" customHeight="1">
      <c r="A4" s="154" t="s">
        <v>143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8" ht="30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</row>
    <row r="6" spans="1:18" ht="30" customHeight="1">
      <c r="A6" s="55"/>
      <c r="B6" s="55"/>
      <c r="C6" s="55"/>
      <c r="D6" s="55"/>
      <c r="E6" s="55"/>
      <c r="F6" s="55"/>
      <c r="J6" s="56"/>
      <c r="K6" s="58" t="str">
        <f>+'FINANCIAL POSITION'!K5</f>
        <v>(Unit :  Thousand Baht)</v>
      </c>
      <c r="L6" s="59"/>
    </row>
    <row r="7" spans="1:18" ht="30" customHeight="1">
      <c r="A7" s="54"/>
      <c r="B7" s="55"/>
      <c r="C7" s="55"/>
      <c r="D7" s="55"/>
      <c r="E7" s="55"/>
      <c r="F7" s="55"/>
      <c r="G7" s="16" t="str">
        <f>+'FINANCIAL POSITION'!G6</f>
        <v>Notes</v>
      </c>
      <c r="I7" s="60">
        <v>2026</v>
      </c>
      <c r="J7" s="60"/>
      <c r="K7" s="60">
        <v>2025</v>
      </c>
    </row>
    <row r="8" spans="1:18" ht="30" customHeight="1">
      <c r="A8" s="61" t="s">
        <v>74</v>
      </c>
      <c r="B8" s="55"/>
      <c r="C8" s="55"/>
      <c r="D8" s="55"/>
      <c r="E8" s="55"/>
      <c r="F8" s="55"/>
      <c r="I8" s="60"/>
      <c r="J8" s="60"/>
      <c r="K8" s="60"/>
    </row>
    <row r="9" spans="1:18" ht="30" customHeight="1">
      <c r="A9" s="54"/>
      <c r="B9" s="62" t="s">
        <v>105</v>
      </c>
      <c r="C9" s="62"/>
      <c r="D9" s="62"/>
      <c r="E9" s="63"/>
      <c r="F9" s="64"/>
      <c r="G9" s="65"/>
      <c r="H9" s="65"/>
      <c r="I9" s="66">
        <v>215791</v>
      </c>
      <c r="J9" s="67"/>
      <c r="K9" s="67">
        <v>206949</v>
      </c>
      <c r="N9" s="68"/>
    </row>
    <row r="10" spans="1:18" s="62" customFormat="1" ht="30" customHeight="1">
      <c r="B10" s="61" t="s">
        <v>102</v>
      </c>
      <c r="C10" s="61"/>
      <c r="E10" s="63"/>
      <c r="F10" s="64"/>
      <c r="G10" s="65"/>
      <c r="H10" s="65"/>
      <c r="I10" s="67">
        <v>5121</v>
      </c>
      <c r="J10" s="66"/>
      <c r="K10" s="66">
        <v>3565</v>
      </c>
      <c r="L10" s="69"/>
      <c r="N10" s="34"/>
    </row>
    <row r="11" spans="1:18" s="62" customFormat="1" ht="30" customHeight="1">
      <c r="B11" s="62" t="s">
        <v>172</v>
      </c>
      <c r="E11" s="63"/>
      <c r="F11" s="64"/>
      <c r="G11" s="65"/>
      <c r="H11" s="65"/>
      <c r="I11" s="67">
        <v>149</v>
      </c>
      <c r="J11" s="66"/>
      <c r="K11" s="66">
        <v>369</v>
      </c>
      <c r="L11" s="69"/>
      <c r="N11" s="34"/>
    </row>
    <row r="12" spans="1:18" s="62" customFormat="1" ht="30" customHeight="1">
      <c r="B12" s="57" t="s">
        <v>173</v>
      </c>
      <c r="E12" s="63"/>
      <c r="F12" s="64"/>
      <c r="G12" s="65"/>
      <c r="H12" s="65"/>
      <c r="I12" s="67">
        <v>2</v>
      </c>
      <c r="J12" s="66"/>
      <c r="K12" s="36">
        <v>0</v>
      </c>
      <c r="L12" s="69"/>
      <c r="N12" s="34"/>
    </row>
    <row r="13" spans="1:18" s="62" customFormat="1" ht="30" customHeight="1">
      <c r="B13" s="62" t="s">
        <v>87</v>
      </c>
      <c r="E13" s="63"/>
      <c r="F13" s="64"/>
      <c r="G13" s="65"/>
      <c r="H13" s="65"/>
      <c r="I13" s="67">
        <v>1996</v>
      </c>
      <c r="J13" s="66"/>
      <c r="K13" s="67">
        <v>1839</v>
      </c>
      <c r="L13" s="70"/>
      <c r="M13" s="66"/>
      <c r="N13" s="66"/>
      <c r="O13" s="66"/>
      <c r="P13" s="69"/>
      <c r="R13" s="4"/>
    </row>
    <row r="14" spans="1:18" ht="30" customHeight="1">
      <c r="A14" s="54"/>
      <c r="B14" s="62"/>
      <c r="C14" s="62"/>
      <c r="D14" s="62" t="s">
        <v>108</v>
      </c>
      <c r="E14" s="63"/>
      <c r="F14" s="64"/>
      <c r="G14" s="65"/>
      <c r="H14" s="65"/>
      <c r="I14" s="71">
        <f>SUM(I9:I13)</f>
        <v>223059</v>
      </c>
      <c r="J14" s="67"/>
      <c r="K14" s="71">
        <f>SUM(K9:K13)</f>
        <v>212722</v>
      </c>
      <c r="N14" s="68"/>
    </row>
    <row r="15" spans="1:18" ht="30" customHeight="1">
      <c r="A15" s="54" t="s">
        <v>106</v>
      </c>
      <c r="B15" s="62"/>
      <c r="C15" s="62"/>
      <c r="D15" s="62"/>
      <c r="E15" s="63"/>
      <c r="F15" s="64"/>
      <c r="G15" s="65"/>
      <c r="H15" s="65"/>
      <c r="I15" s="67"/>
      <c r="J15" s="67"/>
      <c r="K15" s="67"/>
      <c r="N15" s="68"/>
    </row>
    <row r="16" spans="1:18" s="62" customFormat="1" ht="30" customHeight="1">
      <c r="B16" s="61" t="s">
        <v>107</v>
      </c>
      <c r="C16" s="61"/>
      <c r="E16" s="63"/>
      <c r="F16" s="64"/>
      <c r="G16" s="65"/>
      <c r="H16" s="65"/>
      <c r="I16" s="7">
        <v>-100702</v>
      </c>
      <c r="J16" s="72"/>
      <c r="K16" s="72">
        <v>-101749</v>
      </c>
      <c r="L16" s="69"/>
      <c r="N16" s="34"/>
    </row>
    <row r="17" spans="1:14" s="62" customFormat="1" ht="30" customHeight="1">
      <c r="B17" s="61" t="s">
        <v>56</v>
      </c>
      <c r="C17" s="61"/>
      <c r="E17" s="63"/>
      <c r="F17" s="64"/>
      <c r="G17" s="65"/>
      <c r="H17" s="65"/>
      <c r="I17" s="8">
        <v>-81671</v>
      </c>
      <c r="J17" s="72"/>
      <c r="K17" s="73">
        <v>-81306</v>
      </c>
      <c r="L17" s="69"/>
      <c r="N17" s="34"/>
    </row>
    <row r="18" spans="1:14" s="62" customFormat="1" ht="30" customHeight="1">
      <c r="B18" s="62" t="s">
        <v>32</v>
      </c>
      <c r="E18" s="63"/>
      <c r="F18" s="64"/>
      <c r="G18" s="65"/>
      <c r="H18" s="65"/>
      <c r="I18" s="8">
        <v>-38554</v>
      </c>
      <c r="J18" s="72"/>
      <c r="K18" s="73">
        <v>-36046</v>
      </c>
      <c r="L18" s="69"/>
      <c r="N18" s="34"/>
    </row>
    <row r="19" spans="1:14" s="62" customFormat="1" ht="30" customHeight="1">
      <c r="B19" s="61"/>
      <c r="C19" s="61"/>
      <c r="D19" s="62" t="s">
        <v>109</v>
      </c>
      <c r="E19" s="63"/>
      <c r="F19" s="64"/>
      <c r="G19" s="65"/>
      <c r="H19" s="65"/>
      <c r="I19" s="74">
        <f>SUM(I16:I18)</f>
        <v>-220927</v>
      </c>
      <c r="J19" s="72"/>
      <c r="K19" s="74">
        <f>SUM(K16:K18)</f>
        <v>-219101</v>
      </c>
      <c r="L19" s="69"/>
      <c r="N19" s="34"/>
    </row>
    <row r="20" spans="1:14" s="62" customFormat="1" ht="30" customHeight="1">
      <c r="A20" s="61" t="s">
        <v>115</v>
      </c>
      <c r="E20" s="63"/>
      <c r="F20" s="64"/>
      <c r="G20" s="65"/>
      <c r="H20" s="75"/>
      <c r="I20" s="76">
        <f>+I14+I19</f>
        <v>2132</v>
      </c>
      <c r="J20" s="66"/>
      <c r="K20" s="77">
        <f>+K14+K19</f>
        <v>-6379</v>
      </c>
      <c r="L20" s="69"/>
      <c r="N20" s="34"/>
    </row>
    <row r="21" spans="1:14" ht="30" customHeight="1">
      <c r="A21" s="57" t="s">
        <v>73</v>
      </c>
      <c r="I21" s="66">
        <v>66</v>
      </c>
      <c r="J21" s="7"/>
      <c r="K21" s="66">
        <v>148</v>
      </c>
    </row>
    <row r="22" spans="1:14" ht="30" customHeight="1">
      <c r="A22" s="57" t="s">
        <v>110</v>
      </c>
      <c r="I22" s="78">
        <v>-180</v>
      </c>
      <c r="J22" s="66"/>
      <c r="K22" s="79">
        <v>-190</v>
      </c>
    </row>
    <row r="23" spans="1:14" s="62" customFormat="1" ht="30" customHeight="1">
      <c r="A23" s="62" t="s">
        <v>114</v>
      </c>
      <c r="E23" s="63"/>
      <c r="F23" s="64"/>
      <c r="G23" s="65"/>
      <c r="H23" s="20"/>
      <c r="I23" s="7">
        <f>SUM(I20:I22)</f>
        <v>2018</v>
      </c>
      <c r="J23" s="7"/>
      <c r="K23" s="7">
        <f>SUM(K20:K22)</f>
        <v>-6421</v>
      </c>
      <c r="L23" s="69"/>
      <c r="N23" s="34"/>
    </row>
    <row r="24" spans="1:14" s="62" customFormat="1" ht="30" customHeight="1">
      <c r="A24" s="61" t="s">
        <v>103</v>
      </c>
      <c r="B24" s="63"/>
      <c r="C24" s="63"/>
      <c r="D24" s="63"/>
      <c r="E24" s="63"/>
      <c r="F24" s="64"/>
      <c r="G24" s="80">
        <v>21</v>
      </c>
      <c r="H24" s="81"/>
      <c r="I24" s="7">
        <v>206</v>
      </c>
      <c r="J24" s="7"/>
      <c r="K24" s="7">
        <v>1949</v>
      </c>
      <c r="L24" s="69"/>
      <c r="N24" s="82"/>
    </row>
    <row r="25" spans="1:14" s="62" customFormat="1" ht="30" customHeight="1">
      <c r="A25" s="61" t="s">
        <v>141</v>
      </c>
      <c r="E25" s="63"/>
      <c r="F25" s="64"/>
      <c r="G25" s="56"/>
      <c r="H25" s="75"/>
      <c r="I25" s="83">
        <f>SUM(I23:I24)</f>
        <v>2224</v>
      </c>
      <c r="J25" s="28"/>
      <c r="K25" s="83">
        <f>SUM(K23:K24)</f>
        <v>-4472</v>
      </c>
      <c r="L25" s="69"/>
      <c r="N25" s="82"/>
    </row>
    <row r="26" spans="1:14" s="62" customFormat="1" ht="30" customHeight="1">
      <c r="A26" s="61"/>
      <c r="E26" s="63"/>
      <c r="F26" s="64"/>
      <c r="G26" s="56"/>
      <c r="H26" s="69"/>
      <c r="I26" s="34"/>
      <c r="J26" s="34"/>
      <c r="K26" s="34"/>
      <c r="L26" s="69"/>
      <c r="N26" s="34"/>
    </row>
    <row r="27" spans="1:14" ht="30" customHeight="1"/>
    <row r="28" spans="1:14" s="62" customFormat="1" ht="30" customHeight="1">
      <c r="A28" s="61"/>
      <c r="E28" s="63"/>
      <c r="F28" s="64"/>
      <c r="G28" s="56"/>
      <c r="H28" s="69"/>
      <c r="I28" s="26"/>
      <c r="J28" s="34"/>
      <c r="K28" s="26"/>
      <c r="L28" s="69"/>
      <c r="N28" s="34"/>
    </row>
    <row r="29" spans="1:14" s="62" customFormat="1" ht="30" customHeight="1">
      <c r="A29" s="33" t="s">
        <v>147</v>
      </c>
      <c r="E29" s="63"/>
      <c r="F29" s="64"/>
      <c r="G29" s="56"/>
      <c r="H29" s="69"/>
      <c r="I29" s="26"/>
      <c r="J29" s="34"/>
      <c r="K29" s="26"/>
      <c r="L29" s="69"/>
      <c r="N29" s="34"/>
    </row>
    <row r="30" spans="1:14" s="62" customFormat="1" ht="30" customHeight="1">
      <c r="A30" s="61"/>
      <c r="E30" s="63"/>
      <c r="F30" s="64"/>
      <c r="G30" s="56"/>
      <c r="H30" s="69"/>
      <c r="J30" s="34"/>
      <c r="K30" s="26"/>
      <c r="L30" s="69"/>
      <c r="N30" s="34"/>
    </row>
    <row r="31" spans="1:14" s="62" customFormat="1" ht="30" hidden="1" customHeight="1">
      <c r="A31" s="61"/>
      <c r="E31" s="63"/>
      <c r="F31" s="64"/>
      <c r="G31" s="56"/>
      <c r="H31" s="69"/>
      <c r="I31" s="26"/>
      <c r="J31" s="34"/>
      <c r="K31" s="26"/>
      <c r="L31" s="69"/>
      <c r="N31" s="34"/>
    </row>
    <row r="32" spans="1:14" s="62" customFormat="1" ht="30" hidden="1" customHeight="1">
      <c r="A32" s="61"/>
      <c r="E32" s="63"/>
      <c r="F32" s="64"/>
      <c r="G32" s="56"/>
      <c r="H32" s="69"/>
      <c r="I32" s="26"/>
      <c r="J32" s="34"/>
      <c r="K32" s="26"/>
      <c r="L32" s="69"/>
      <c r="N32" s="34"/>
    </row>
    <row r="33" spans="1:14" s="62" customFormat="1" ht="30" hidden="1" customHeight="1">
      <c r="A33" s="61"/>
      <c r="E33" s="63"/>
      <c r="F33" s="64"/>
      <c r="G33" s="56"/>
      <c r="H33" s="69"/>
      <c r="I33" s="26"/>
      <c r="J33" s="34"/>
      <c r="K33" s="26"/>
      <c r="L33" s="69"/>
      <c r="N33" s="34"/>
    </row>
    <row r="34" spans="1:14" s="62" customFormat="1" ht="30" hidden="1" customHeight="1">
      <c r="A34" s="61"/>
      <c r="E34" s="63"/>
      <c r="F34" s="64"/>
      <c r="G34" s="56"/>
      <c r="H34" s="69"/>
      <c r="I34" s="26"/>
      <c r="J34" s="34"/>
      <c r="K34" s="26"/>
      <c r="L34" s="69"/>
      <c r="N34" s="34"/>
    </row>
    <row r="35" spans="1:14" s="62" customFormat="1" ht="30" hidden="1" customHeight="1">
      <c r="A35" s="61"/>
      <c r="E35" s="63"/>
      <c r="F35" s="64"/>
      <c r="G35" s="56"/>
      <c r="H35" s="69"/>
      <c r="I35" s="26"/>
      <c r="J35" s="34"/>
      <c r="K35" s="26"/>
      <c r="L35" s="69"/>
      <c r="N35" s="34"/>
    </row>
    <row r="36" spans="1:14" s="62" customFormat="1" ht="30" customHeight="1">
      <c r="A36" s="61"/>
      <c r="E36" s="63"/>
      <c r="F36" s="64"/>
      <c r="G36" s="56"/>
      <c r="H36" s="69"/>
      <c r="I36" s="26"/>
      <c r="J36" s="34"/>
      <c r="K36" s="26"/>
      <c r="L36" s="69"/>
      <c r="N36" s="34"/>
    </row>
    <row r="37" spans="1:14" s="62" customFormat="1" ht="30" customHeight="1">
      <c r="A37" s="61"/>
      <c r="E37" s="63"/>
      <c r="F37" s="64"/>
      <c r="G37" s="56"/>
      <c r="H37" s="69"/>
      <c r="I37" s="26"/>
      <c r="J37" s="34"/>
      <c r="K37" s="26"/>
      <c r="L37" s="69"/>
      <c r="N37" s="34"/>
    </row>
    <row r="38" spans="1:14" s="62" customFormat="1" ht="30" customHeight="1">
      <c r="A38" s="61"/>
      <c r="E38" s="10"/>
      <c r="F38" s="157" t="s">
        <v>180</v>
      </c>
      <c r="G38" s="157"/>
      <c r="H38" s="157"/>
      <c r="I38" s="157"/>
      <c r="J38" s="10"/>
      <c r="K38" s="10"/>
      <c r="L38" s="69"/>
      <c r="N38" s="34"/>
    </row>
    <row r="39" spans="1:14" s="62" customFormat="1" ht="30" customHeight="1">
      <c r="A39" s="61"/>
      <c r="D39" s="10"/>
      <c r="E39" s="10"/>
      <c r="F39" s="157" t="s">
        <v>167</v>
      </c>
      <c r="G39" s="157"/>
      <c r="H39" s="157"/>
      <c r="I39" s="157"/>
      <c r="J39" s="10"/>
      <c r="K39" s="10"/>
      <c r="L39" s="69"/>
      <c r="N39" s="34"/>
    </row>
    <row r="40" spans="1:14" s="62" customFormat="1" ht="30" customHeight="1">
      <c r="A40" s="153" t="s">
        <v>94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69"/>
      <c r="N40" s="34"/>
    </row>
    <row r="41" spans="1:14" s="62" customFormat="1" ht="30" customHeight="1">
      <c r="A41" s="156" t="str">
        <f>+A1</f>
        <v xml:space="preserve">O.C.C. PUBLIC COMPANY LIMITED 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69"/>
      <c r="N41" s="34"/>
    </row>
    <row r="42" spans="1:14" s="62" customFormat="1" ht="30" customHeight="1">
      <c r="A42" s="156" t="str">
        <f>+A2</f>
        <v>STATEMENT OF COMPREHENSIVE INCOME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69"/>
      <c r="N42" s="34"/>
    </row>
    <row r="43" spans="1:14" s="62" customFormat="1" ht="30" customHeight="1">
      <c r="A43" s="156" t="str">
        <f>+A3</f>
        <v>FOR THE  THREE-MONTH PERIOD ENDED JUNE 30, 2026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69"/>
      <c r="N43" s="34"/>
    </row>
    <row r="44" spans="1:14" s="62" customFormat="1" ht="30" customHeight="1">
      <c r="A44" s="156" t="s">
        <v>143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69"/>
      <c r="N44" s="34"/>
    </row>
    <row r="45" spans="1:14" s="62" customFormat="1" ht="30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69"/>
      <c r="N45" s="34"/>
    </row>
    <row r="46" spans="1:14" s="62" customFormat="1" ht="30" customHeight="1">
      <c r="A46" s="84"/>
      <c r="B46" s="84"/>
      <c r="C46" s="84"/>
      <c r="D46" s="84"/>
      <c r="E46" s="84"/>
      <c r="F46" s="84"/>
      <c r="G46" s="56"/>
      <c r="H46" s="57"/>
      <c r="I46" s="56"/>
      <c r="J46" s="56"/>
      <c r="K46" s="58" t="str">
        <f>+K6</f>
        <v>(Unit :  Thousand Baht)</v>
      </c>
      <c r="L46" s="69"/>
      <c r="N46" s="34"/>
    </row>
    <row r="47" spans="1:14" s="62" customFormat="1" ht="30" customHeight="1">
      <c r="A47" s="84"/>
      <c r="B47" s="84"/>
      <c r="C47" s="84"/>
      <c r="D47" s="84"/>
      <c r="E47" s="84"/>
      <c r="F47" s="84"/>
      <c r="G47" s="16" t="str">
        <f>+G7</f>
        <v>Notes</v>
      </c>
      <c r="H47" s="57"/>
      <c r="I47" s="60">
        <f>+I7</f>
        <v>2026</v>
      </c>
      <c r="J47" s="60"/>
      <c r="K47" s="60">
        <f>+K7</f>
        <v>2025</v>
      </c>
      <c r="L47" s="69"/>
      <c r="N47" s="34"/>
    </row>
    <row r="48" spans="1:14" s="62" customFormat="1" ht="30" customHeight="1">
      <c r="A48" s="61" t="s">
        <v>98</v>
      </c>
      <c r="E48" s="63"/>
      <c r="F48" s="64"/>
      <c r="G48" s="56"/>
      <c r="H48" s="69"/>
      <c r="I48" s="34"/>
      <c r="J48" s="34"/>
      <c r="K48" s="34"/>
      <c r="L48" s="69"/>
      <c r="N48" s="34"/>
    </row>
    <row r="49" spans="1:17" s="62" customFormat="1" ht="30" customHeight="1">
      <c r="A49" s="61" t="s">
        <v>129</v>
      </c>
      <c r="E49" s="63"/>
      <c r="F49" s="64"/>
      <c r="G49" s="56"/>
      <c r="H49" s="69"/>
      <c r="I49" s="34"/>
      <c r="J49" s="34"/>
      <c r="K49" s="34"/>
      <c r="L49" s="69"/>
      <c r="N49" s="34"/>
    </row>
    <row r="50" spans="1:17" s="62" customFormat="1" ht="30" customHeight="1">
      <c r="A50" s="61"/>
      <c r="B50" s="62" t="s">
        <v>130</v>
      </c>
      <c r="E50" s="63"/>
      <c r="F50" s="64"/>
      <c r="G50" s="56"/>
      <c r="H50" s="69"/>
      <c r="I50" s="34"/>
      <c r="J50" s="34"/>
      <c r="K50" s="34"/>
      <c r="L50" s="69"/>
      <c r="N50" s="34"/>
    </row>
    <row r="51" spans="1:17" s="62" customFormat="1" ht="30" customHeight="1">
      <c r="A51" s="61"/>
      <c r="B51" s="62" t="s">
        <v>131</v>
      </c>
      <c r="E51" s="63"/>
      <c r="F51" s="64"/>
      <c r="G51" s="56"/>
      <c r="H51" s="69"/>
      <c r="I51" s="34"/>
      <c r="J51" s="34"/>
      <c r="K51" s="34"/>
      <c r="L51" s="69"/>
      <c r="N51" s="34"/>
    </row>
    <row r="52" spans="1:17" s="62" customFormat="1" ht="30" customHeight="1">
      <c r="A52" s="61"/>
      <c r="C52" s="62" t="s">
        <v>132</v>
      </c>
      <c r="E52" s="63"/>
      <c r="F52" s="64"/>
      <c r="G52" s="56"/>
      <c r="H52" s="69"/>
      <c r="I52" s="34">
        <v>2564</v>
      </c>
      <c r="J52" s="34"/>
      <c r="K52" s="34">
        <v>9697</v>
      </c>
      <c r="L52" s="69"/>
      <c r="N52" s="34"/>
    </row>
    <row r="53" spans="1:17" s="62" customFormat="1" ht="30" customHeight="1">
      <c r="A53" s="61"/>
      <c r="B53" s="62" t="s">
        <v>133</v>
      </c>
      <c r="E53" s="63"/>
      <c r="F53" s="64"/>
      <c r="G53" s="56"/>
      <c r="H53" s="56"/>
      <c r="J53" s="34"/>
      <c r="K53" s="34"/>
      <c r="L53" s="69"/>
      <c r="N53" s="34"/>
    </row>
    <row r="54" spans="1:17" s="62" customFormat="1" ht="30" customHeight="1">
      <c r="A54" s="61"/>
      <c r="C54" s="62" t="s">
        <v>134</v>
      </c>
      <c r="E54" s="63"/>
      <c r="F54" s="64"/>
      <c r="G54" s="56"/>
      <c r="H54" s="56"/>
      <c r="I54" s="78">
        <v>-513</v>
      </c>
      <c r="J54" s="34"/>
      <c r="K54" s="46">
        <v>-1940</v>
      </c>
      <c r="L54" s="69"/>
      <c r="N54" s="34"/>
    </row>
    <row r="55" spans="1:17" s="62" customFormat="1" ht="30" customHeight="1">
      <c r="A55" s="84"/>
      <c r="B55" s="84"/>
      <c r="C55" s="84"/>
      <c r="D55" s="84"/>
      <c r="E55" s="84"/>
      <c r="F55" s="84"/>
      <c r="G55" s="16"/>
      <c r="H55" s="57"/>
      <c r="I55" s="60"/>
      <c r="J55" s="60"/>
      <c r="K55" s="60"/>
      <c r="L55" s="69"/>
      <c r="N55" s="34"/>
    </row>
    <row r="56" spans="1:17" s="62" customFormat="1" ht="30" customHeight="1">
      <c r="A56" s="61" t="s">
        <v>142</v>
      </c>
      <c r="B56" s="61"/>
      <c r="C56" s="61"/>
      <c r="D56" s="63"/>
      <c r="E56" s="64"/>
      <c r="F56" s="56"/>
      <c r="G56" s="56"/>
      <c r="H56" s="85"/>
      <c r="I56" s="41">
        <f>SUM(I52:I55)</f>
        <v>2051</v>
      </c>
      <c r="J56" s="34"/>
      <c r="K56" s="41">
        <f>SUM(K52:K55)</f>
        <v>7757</v>
      </c>
      <c r="L56" s="69"/>
      <c r="N56" s="34"/>
    </row>
    <row r="57" spans="1:17" s="62" customFormat="1" ht="30" customHeight="1">
      <c r="B57" s="61"/>
      <c r="C57" s="61"/>
      <c r="D57" s="63"/>
      <c r="E57" s="64"/>
      <c r="F57" s="56"/>
      <c r="G57" s="56"/>
      <c r="H57" s="85"/>
      <c r="I57" s="34"/>
      <c r="J57" s="34"/>
      <c r="K57" s="34"/>
      <c r="L57" s="69"/>
      <c r="N57" s="34"/>
    </row>
    <row r="58" spans="1:17" s="62" customFormat="1" ht="30" customHeight="1" thickBot="1">
      <c r="A58" s="61" t="s">
        <v>151</v>
      </c>
      <c r="E58" s="63"/>
      <c r="F58" s="64"/>
      <c r="G58" s="56"/>
      <c r="H58" s="85"/>
      <c r="I58" s="86">
        <f>I25+I56</f>
        <v>4275</v>
      </c>
      <c r="J58" s="4"/>
      <c r="K58" s="86">
        <f>K25+K56</f>
        <v>3285</v>
      </c>
      <c r="L58" s="69"/>
      <c r="N58" s="34"/>
    </row>
    <row r="59" spans="1:17" s="62" customFormat="1" ht="30" customHeight="1" thickTop="1">
      <c r="A59" s="61"/>
      <c r="E59" s="63"/>
      <c r="F59" s="64"/>
      <c r="G59" s="56"/>
      <c r="H59" s="85"/>
      <c r="I59" s="34"/>
      <c r="J59" s="34"/>
      <c r="K59" s="34"/>
      <c r="L59" s="69"/>
      <c r="N59" s="34"/>
    </row>
    <row r="60" spans="1:17" s="62" customFormat="1" ht="30" customHeight="1">
      <c r="A60" s="54" t="s">
        <v>150</v>
      </c>
      <c r="B60" s="55"/>
      <c r="C60" s="55"/>
      <c r="D60" s="55"/>
      <c r="E60" s="55"/>
      <c r="F60" s="55"/>
      <c r="G60" s="87"/>
      <c r="H60" s="88"/>
      <c r="I60" s="88"/>
      <c r="J60" s="89"/>
      <c r="K60" s="88"/>
      <c r="L60" s="69"/>
      <c r="N60" s="34"/>
    </row>
    <row r="61" spans="1:17" ht="30" customHeight="1">
      <c r="A61" s="54"/>
      <c r="B61" s="90" t="s">
        <v>96</v>
      </c>
      <c r="C61" s="90"/>
      <c r="D61" s="55"/>
      <c r="E61" s="55"/>
      <c r="F61" s="55"/>
      <c r="G61" s="87"/>
      <c r="H61" s="88"/>
      <c r="I61" s="91">
        <f>SUM(I25/I63)</f>
        <v>3.7066666666666664E-2</v>
      </c>
      <c r="J61" s="91"/>
      <c r="K61" s="91">
        <f>SUM(K25/K63)</f>
        <v>-7.4533333333333326E-2</v>
      </c>
      <c r="L61" s="87"/>
      <c r="N61" s="90" t="s">
        <v>66</v>
      </c>
      <c r="P61" s="62"/>
      <c r="Q61" s="62"/>
    </row>
    <row r="62" spans="1:17" ht="30" customHeight="1">
      <c r="A62" s="55"/>
      <c r="B62" s="54"/>
      <c r="C62" s="54"/>
      <c r="D62" s="55"/>
      <c r="E62" s="55"/>
      <c r="F62" s="55"/>
      <c r="G62" s="87"/>
      <c r="H62" s="92"/>
      <c r="I62" s="34"/>
      <c r="J62" s="34"/>
      <c r="K62" s="34"/>
      <c r="L62" s="87"/>
      <c r="N62" s="93"/>
      <c r="P62" s="62"/>
      <c r="Q62" s="62"/>
    </row>
    <row r="63" spans="1:17" ht="30" customHeight="1">
      <c r="A63" s="57" t="s">
        <v>97</v>
      </c>
      <c r="B63" s="55"/>
      <c r="C63" s="55"/>
      <c r="D63" s="55"/>
      <c r="E63" s="55"/>
      <c r="F63" s="55"/>
      <c r="G63" s="87"/>
      <c r="H63" s="92"/>
      <c r="I63" s="92">
        <v>60000</v>
      </c>
      <c r="J63" s="94"/>
      <c r="K63" s="92">
        <v>60000</v>
      </c>
      <c r="L63" s="87"/>
      <c r="N63" s="95"/>
      <c r="P63" s="62"/>
      <c r="Q63" s="62"/>
    </row>
    <row r="64" spans="1:17" ht="30" customHeight="1">
      <c r="B64" s="55"/>
      <c r="C64" s="55"/>
      <c r="D64" s="55"/>
      <c r="E64" s="55"/>
      <c r="F64" s="55"/>
      <c r="G64" s="87"/>
      <c r="H64" s="87"/>
      <c r="I64" s="67"/>
      <c r="J64" s="67"/>
      <c r="K64" s="67"/>
      <c r="L64" s="87"/>
      <c r="N64" s="95"/>
      <c r="P64" s="62"/>
      <c r="Q64" s="62"/>
    </row>
    <row r="65" spans="1:17" ht="30" customHeight="1">
      <c r="B65" s="55"/>
      <c r="C65" s="55"/>
      <c r="D65" s="55"/>
      <c r="E65" s="55"/>
      <c r="F65" s="55"/>
      <c r="G65" s="87"/>
      <c r="H65" s="87"/>
      <c r="I65" s="67"/>
      <c r="J65" s="67"/>
      <c r="K65" s="67"/>
      <c r="L65" s="87"/>
      <c r="N65" s="95"/>
      <c r="P65" s="62"/>
      <c r="Q65" s="62"/>
    </row>
    <row r="66" spans="1:17" ht="44.25" customHeight="1">
      <c r="A66" s="33" t="s">
        <v>147</v>
      </c>
      <c r="B66" s="55"/>
      <c r="C66" s="55"/>
      <c r="D66" s="55"/>
      <c r="E66" s="55"/>
      <c r="F66" s="55"/>
      <c r="G66" s="87"/>
      <c r="H66" s="87"/>
      <c r="I66" s="67"/>
      <c r="J66" s="67"/>
      <c r="K66" s="67"/>
      <c r="L66" s="87"/>
      <c r="N66" s="95"/>
      <c r="P66" s="62"/>
      <c r="Q66" s="62"/>
    </row>
    <row r="67" spans="1:17" ht="30" customHeight="1">
      <c r="B67" s="55"/>
      <c r="C67" s="55"/>
      <c r="D67" s="55"/>
      <c r="E67" s="55"/>
      <c r="F67" s="55"/>
      <c r="G67" s="87"/>
      <c r="H67" s="87"/>
      <c r="I67" s="67"/>
      <c r="J67" s="67"/>
      <c r="K67" s="67"/>
      <c r="L67" s="87"/>
      <c r="N67" s="95"/>
      <c r="P67" s="62"/>
      <c r="Q67" s="62"/>
    </row>
    <row r="68" spans="1:17" ht="14.25" customHeight="1">
      <c r="B68" s="55"/>
      <c r="C68" s="55"/>
      <c r="D68" s="55"/>
      <c r="E68" s="55"/>
      <c r="F68" s="55"/>
      <c r="G68" s="87"/>
      <c r="H68" s="87"/>
      <c r="I68" s="67"/>
      <c r="J68" s="67"/>
      <c r="K68" s="67"/>
      <c r="L68" s="87"/>
      <c r="N68" s="95"/>
      <c r="P68" s="62"/>
      <c r="Q68" s="62"/>
    </row>
    <row r="69" spans="1:17" ht="14.25" customHeight="1">
      <c r="B69" s="55"/>
      <c r="C69" s="55"/>
      <c r="D69" s="55"/>
      <c r="E69" s="55"/>
      <c r="F69" s="55"/>
      <c r="G69" s="87"/>
      <c r="H69" s="87"/>
      <c r="I69" s="67"/>
      <c r="J69" s="67"/>
      <c r="K69" s="67"/>
      <c r="L69" s="87"/>
      <c r="N69" s="95"/>
      <c r="P69" s="62"/>
      <c r="Q69" s="62"/>
    </row>
    <row r="70" spans="1:17" ht="14.25" customHeight="1">
      <c r="B70" s="55"/>
      <c r="C70" s="55"/>
      <c r="D70" s="55"/>
      <c r="E70" s="55"/>
      <c r="F70" s="55"/>
      <c r="G70" s="87"/>
      <c r="H70" s="87"/>
      <c r="I70" s="67"/>
      <c r="J70" s="67"/>
      <c r="K70" s="67"/>
      <c r="L70" s="87"/>
      <c r="N70" s="95"/>
      <c r="P70" s="62"/>
      <c r="Q70" s="62"/>
    </row>
    <row r="71" spans="1:17" ht="14.25" customHeight="1">
      <c r="B71" s="55"/>
      <c r="C71" s="55"/>
      <c r="D71" s="55"/>
      <c r="E71" s="55"/>
      <c r="F71" s="55"/>
      <c r="G71" s="87"/>
      <c r="H71" s="87"/>
      <c r="I71" s="67"/>
      <c r="J71" s="67"/>
      <c r="K71" s="67"/>
      <c r="L71" s="87"/>
      <c r="N71" s="95"/>
      <c r="P71" s="62"/>
      <c r="Q71" s="62"/>
    </row>
    <row r="72" spans="1:17" ht="30" customHeight="1">
      <c r="B72" s="55"/>
      <c r="C72" s="55"/>
      <c r="D72" s="55"/>
      <c r="E72" s="55"/>
      <c r="F72" s="55"/>
      <c r="G72" s="87"/>
      <c r="H72" s="87"/>
      <c r="I72" s="67"/>
      <c r="J72" s="67"/>
      <c r="K72" s="67"/>
      <c r="L72" s="87"/>
      <c r="N72" s="95"/>
      <c r="P72" s="62"/>
      <c r="Q72" s="62"/>
    </row>
    <row r="73" spans="1:17" ht="30" customHeight="1">
      <c r="B73" s="55"/>
      <c r="C73" s="55"/>
      <c r="D73" s="55"/>
      <c r="E73" s="55"/>
      <c r="F73" s="55"/>
      <c r="G73" s="87"/>
      <c r="H73" s="87"/>
      <c r="I73" s="67"/>
      <c r="J73" s="67"/>
      <c r="K73" s="67"/>
      <c r="L73" s="87"/>
      <c r="N73" s="95"/>
      <c r="P73" s="62"/>
      <c r="Q73" s="62"/>
    </row>
    <row r="74" spans="1:17" ht="30" customHeight="1">
      <c r="B74" s="55"/>
      <c r="C74" s="55"/>
      <c r="D74" s="55"/>
      <c r="E74" s="55"/>
      <c r="F74" s="55"/>
      <c r="G74" s="87"/>
      <c r="H74" s="87"/>
      <c r="I74" s="67"/>
      <c r="J74" s="67"/>
      <c r="K74" s="67"/>
      <c r="L74" s="87"/>
      <c r="N74" s="95"/>
      <c r="P74" s="62"/>
      <c r="Q74" s="62"/>
    </row>
    <row r="75" spans="1:17" ht="30" customHeight="1">
      <c r="B75" s="55"/>
      <c r="C75" s="55"/>
      <c r="D75" s="55"/>
      <c r="E75" s="55"/>
      <c r="F75" s="55"/>
      <c r="G75" s="87"/>
      <c r="H75" s="87"/>
      <c r="I75" s="67"/>
      <c r="J75" s="67"/>
      <c r="K75" s="67"/>
      <c r="L75" s="87"/>
      <c r="N75" s="95"/>
      <c r="P75" s="62"/>
      <c r="Q75" s="62"/>
    </row>
    <row r="76" spans="1:17" ht="30" customHeight="1">
      <c r="B76" s="55"/>
      <c r="C76" s="55"/>
      <c r="F76" s="157" t="s">
        <v>181</v>
      </c>
      <c r="G76" s="157"/>
      <c r="H76" s="157"/>
      <c r="I76" s="157"/>
      <c r="J76" s="10"/>
      <c r="K76" s="10"/>
      <c r="L76" s="87"/>
      <c r="N76" s="95"/>
      <c r="P76" s="62"/>
      <c r="Q76" s="62"/>
    </row>
    <row r="77" spans="1:17" ht="30" customHeight="1">
      <c r="A77" s="10"/>
      <c r="B77" s="10"/>
      <c r="C77" s="10"/>
      <c r="D77" s="10"/>
      <c r="E77" s="10"/>
      <c r="F77" s="157" t="s">
        <v>167</v>
      </c>
      <c r="G77" s="157"/>
      <c r="H77" s="157"/>
      <c r="I77" s="157"/>
      <c r="J77" s="10"/>
      <c r="K77" s="10"/>
    </row>
    <row r="78" spans="1:17" ht="24" customHeight="1">
      <c r="K78" s="96"/>
    </row>
    <row r="108" spans="1:18" s="56" customFormat="1" ht="24" customHeight="1">
      <c r="A108" s="57"/>
      <c r="B108" s="155"/>
      <c r="C108" s="155"/>
      <c r="D108" s="155"/>
      <c r="E108" s="155"/>
      <c r="F108" s="155"/>
      <c r="G108" s="155"/>
      <c r="H108" s="155"/>
      <c r="I108" s="155"/>
      <c r="J108" s="155"/>
      <c r="L108" s="54"/>
      <c r="M108" s="54"/>
      <c r="N108" s="54"/>
      <c r="O108" s="54"/>
      <c r="P108" s="54"/>
      <c r="Q108" s="54"/>
      <c r="R108" s="54"/>
    </row>
  </sheetData>
  <mergeCells count="14">
    <mergeCell ref="A42:K42"/>
    <mergeCell ref="A43:K43"/>
    <mergeCell ref="A44:K44"/>
    <mergeCell ref="B108:J108"/>
    <mergeCell ref="A1:K1"/>
    <mergeCell ref="A2:K2"/>
    <mergeCell ref="A3:K3"/>
    <mergeCell ref="A4:K4"/>
    <mergeCell ref="A40:K40"/>
    <mergeCell ref="A41:K41"/>
    <mergeCell ref="F38:I38"/>
    <mergeCell ref="F39:I39"/>
    <mergeCell ref="F76:I76"/>
    <mergeCell ref="F77:I77"/>
  </mergeCells>
  <pageMargins left="0.5" right="0.5" top="0.5" bottom="0.5" header="0" footer="0"/>
  <pageSetup paperSize="9" scale="70" orientation="portrait" r:id="rId1"/>
  <headerFooter alignWithMargins="0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561A-EA7F-4B34-8836-F81307EE0639}">
  <sheetPr codeName="Sheet4"/>
  <dimension ref="A1:Q50"/>
  <sheetViews>
    <sheetView view="pageBreakPreview" topLeftCell="A25" zoomScale="80" zoomScaleNormal="100" zoomScaleSheetLayoutView="80" workbookViewId="0">
      <selection activeCell="G41" sqref="G41"/>
    </sheetView>
  </sheetViews>
  <sheetFormatPr defaultColWidth="9.140625" defaultRowHeight="18"/>
  <cols>
    <col min="1" max="1" width="5.140625" style="10" customWidth="1"/>
    <col min="2" max="2" width="62.140625" style="10" customWidth="1"/>
    <col min="3" max="3" width="10.85546875" style="10" customWidth="1"/>
    <col min="4" max="4" width="1.5703125" style="6" customWidth="1"/>
    <col min="5" max="5" width="21" style="6" customWidth="1"/>
    <col min="6" max="6" width="1" style="6" customWidth="1"/>
    <col min="7" max="7" width="21" style="6" customWidth="1"/>
    <col min="8" max="8" width="1.140625" style="6" customWidth="1"/>
    <col min="9" max="9" width="20" style="6" customWidth="1"/>
    <col min="10" max="10" width="1.5703125" style="6" customWidth="1"/>
    <col min="11" max="11" width="21" style="6" customWidth="1"/>
    <col min="12" max="12" width="1.42578125" style="6" customWidth="1"/>
    <col min="13" max="13" width="21" style="6" customWidth="1"/>
    <col min="14" max="14" width="1" style="6" customWidth="1"/>
    <col min="15" max="15" width="25.7109375" style="52" customWidth="1"/>
    <col min="16" max="16" width="1.5703125" style="6" customWidth="1"/>
    <col min="17" max="17" width="21" style="52" customWidth="1"/>
    <col min="18" max="18" width="1.5703125" style="10" customWidth="1"/>
    <col min="19" max="19" width="2.140625" style="10" customWidth="1"/>
    <col min="20" max="20" width="16.42578125" style="10" customWidth="1"/>
    <col min="21" max="16384" width="9.140625" style="10"/>
  </cols>
  <sheetData>
    <row r="1" spans="1:17" ht="24" customHeight="1">
      <c r="A1" s="158" t="str">
        <f>+'COMPREHENSIVE INCOME 6 M'!A1</f>
        <v xml:space="preserve">O.C.C. PUBLIC COMPANY LIMITED 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24" customHeight="1">
      <c r="A2" s="157" t="s">
        <v>33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</row>
    <row r="3" spans="1:17" ht="24" customHeight="1">
      <c r="A3" s="162" t="s">
        <v>160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spans="1:17" ht="24" customHeight="1">
      <c r="A4" s="162" t="s">
        <v>143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17" ht="24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14" t="s">
        <v>100</v>
      </c>
    </row>
    <row r="6" spans="1:17" ht="24" customHeight="1">
      <c r="A6" s="97"/>
      <c r="B6" s="97"/>
      <c r="C6" s="97"/>
      <c r="D6" s="97"/>
      <c r="E6" s="164" t="s">
        <v>88</v>
      </c>
      <c r="F6" s="164"/>
      <c r="G6" s="164"/>
      <c r="H6" s="164"/>
      <c r="I6" s="164"/>
      <c r="J6" s="164"/>
      <c r="K6" s="165"/>
      <c r="L6" s="164"/>
      <c r="M6" s="164"/>
      <c r="N6" s="164"/>
      <c r="O6" s="164"/>
      <c r="P6" s="164"/>
      <c r="Q6" s="164"/>
    </row>
    <row r="7" spans="1:17" ht="24" customHeight="1">
      <c r="A7" s="97"/>
      <c r="B7" s="97"/>
      <c r="C7" s="97"/>
      <c r="D7" s="97"/>
      <c r="E7" s="97" t="s">
        <v>57</v>
      </c>
      <c r="F7" s="97"/>
      <c r="G7" s="97" t="s">
        <v>34</v>
      </c>
      <c r="H7" s="97"/>
      <c r="I7" s="163" t="s">
        <v>59</v>
      </c>
      <c r="J7" s="163"/>
      <c r="K7" s="163"/>
      <c r="L7" s="163"/>
      <c r="M7" s="163"/>
      <c r="N7" s="99"/>
      <c r="O7" s="98" t="s">
        <v>125</v>
      </c>
      <c r="P7" s="97"/>
      <c r="Q7" s="97" t="s">
        <v>127</v>
      </c>
    </row>
    <row r="8" spans="1:17" ht="24" customHeight="1">
      <c r="A8" s="97"/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100"/>
      <c r="O8" s="97" t="s">
        <v>126</v>
      </c>
      <c r="P8" s="97"/>
      <c r="Q8" s="97" t="s">
        <v>128</v>
      </c>
    </row>
    <row r="9" spans="1:17" ht="24" customHeight="1">
      <c r="A9" s="97"/>
      <c r="B9" s="97"/>
      <c r="C9" s="97"/>
      <c r="D9" s="97"/>
      <c r="E9" s="97" t="s">
        <v>58</v>
      </c>
      <c r="F9" s="97"/>
      <c r="G9" s="97" t="s">
        <v>35</v>
      </c>
      <c r="H9" s="97"/>
      <c r="I9" s="101"/>
      <c r="J9" s="101"/>
      <c r="K9" s="101"/>
      <c r="L9" s="101"/>
      <c r="M9" s="101"/>
      <c r="N9" s="97"/>
      <c r="O9" s="97" t="s">
        <v>124</v>
      </c>
      <c r="P9" s="97"/>
      <c r="Q9" s="9" t="s">
        <v>36</v>
      </c>
    </row>
    <row r="10" spans="1:17" ht="24" customHeight="1">
      <c r="A10" s="97"/>
      <c r="B10" s="97"/>
      <c r="C10" s="97"/>
      <c r="D10" s="97"/>
      <c r="E10" s="10"/>
      <c r="F10" s="97"/>
      <c r="G10" s="10"/>
      <c r="H10" s="97"/>
      <c r="I10" s="161" t="s">
        <v>63</v>
      </c>
      <c r="J10" s="161"/>
      <c r="K10" s="161"/>
      <c r="L10" s="97"/>
      <c r="M10" s="97" t="s">
        <v>64</v>
      </c>
      <c r="N10" s="97"/>
      <c r="O10" s="98" t="s">
        <v>118</v>
      </c>
      <c r="P10" s="97"/>
      <c r="Q10" s="10"/>
    </row>
    <row r="11" spans="1:17" ht="24" customHeight="1">
      <c r="A11" s="97"/>
      <c r="B11" s="97"/>
      <c r="C11" s="97"/>
      <c r="D11" s="97"/>
      <c r="E11" s="102"/>
      <c r="F11" s="97"/>
      <c r="G11" s="97"/>
      <c r="H11" s="97"/>
      <c r="I11" s="97" t="s">
        <v>65</v>
      </c>
      <c r="J11" s="97"/>
      <c r="K11" s="97" t="s">
        <v>92</v>
      </c>
      <c r="L11" s="97"/>
      <c r="M11" s="102"/>
      <c r="N11" s="97"/>
      <c r="O11" s="97" t="s">
        <v>119</v>
      </c>
      <c r="P11" s="97"/>
      <c r="Q11" s="102"/>
    </row>
    <row r="12" spans="1:17" ht="24" customHeight="1">
      <c r="A12" s="97"/>
      <c r="B12" s="97"/>
      <c r="D12" s="97"/>
      <c r="E12" s="102"/>
      <c r="F12" s="97"/>
      <c r="G12" s="97"/>
      <c r="H12" s="97"/>
      <c r="I12" s="97"/>
      <c r="J12" s="97"/>
      <c r="K12" s="97"/>
      <c r="L12" s="97"/>
      <c r="M12" s="102"/>
      <c r="N12" s="97"/>
      <c r="O12" s="97" t="s">
        <v>120</v>
      </c>
      <c r="P12" s="97"/>
      <c r="Q12" s="102"/>
    </row>
    <row r="13" spans="1:17" ht="24" customHeight="1">
      <c r="A13" s="97"/>
      <c r="B13" s="97"/>
      <c r="C13" s="97"/>
      <c r="D13" s="97"/>
      <c r="E13" s="102"/>
      <c r="F13" s="97"/>
      <c r="G13" s="97"/>
      <c r="H13" s="97"/>
      <c r="I13" s="97"/>
      <c r="J13" s="97"/>
      <c r="K13" s="97"/>
      <c r="L13" s="97"/>
      <c r="M13" s="102"/>
      <c r="N13" s="97"/>
      <c r="O13" s="97" t="s">
        <v>122</v>
      </c>
      <c r="P13" s="97"/>
      <c r="Q13" s="102"/>
    </row>
    <row r="14" spans="1:17" ht="24" customHeight="1">
      <c r="A14" s="97"/>
      <c r="B14" s="97"/>
      <c r="C14" s="97"/>
      <c r="D14" s="97"/>
      <c r="E14" s="102"/>
      <c r="F14" s="97"/>
      <c r="G14" s="97"/>
      <c r="H14" s="97"/>
      <c r="I14" s="97"/>
      <c r="J14" s="97"/>
      <c r="K14" s="97"/>
      <c r="L14" s="97"/>
      <c r="M14" s="102"/>
      <c r="N14" s="97"/>
      <c r="O14" s="97" t="s">
        <v>123</v>
      </c>
      <c r="P14" s="97"/>
      <c r="Q14" s="102"/>
    </row>
    <row r="15" spans="1:17" ht="24" customHeight="1">
      <c r="A15" s="97"/>
      <c r="B15" s="97"/>
      <c r="C15" s="97"/>
      <c r="D15" s="97"/>
      <c r="E15" s="102"/>
      <c r="F15" s="97"/>
      <c r="G15" s="97"/>
      <c r="H15" s="97"/>
      <c r="I15" s="97"/>
      <c r="J15" s="97"/>
      <c r="K15" s="97"/>
      <c r="L15" s="97"/>
      <c r="M15" s="102"/>
      <c r="N15" s="97"/>
      <c r="O15" s="97" t="s">
        <v>121</v>
      </c>
      <c r="P15" s="97"/>
      <c r="Q15" s="102"/>
    </row>
    <row r="16" spans="1:17" ht="24" customHeight="1">
      <c r="A16" s="97"/>
      <c r="B16" s="97"/>
      <c r="C16" s="97" t="s">
        <v>2</v>
      </c>
      <c r="D16" s="97"/>
      <c r="E16" s="103"/>
      <c r="F16" s="97"/>
      <c r="G16" s="101"/>
      <c r="H16" s="97"/>
      <c r="I16" s="103"/>
      <c r="J16" s="102"/>
      <c r="K16" s="103"/>
      <c r="L16" s="102"/>
      <c r="M16" s="104"/>
      <c r="N16" s="102"/>
      <c r="O16" s="105" t="s">
        <v>75</v>
      </c>
      <c r="P16" s="97"/>
      <c r="Q16" s="103"/>
    </row>
    <row r="17" spans="1:17" ht="24" customHeight="1">
      <c r="A17" s="10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24" customHeight="1">
      <c r="A18" s="106" t="s">
        <v>137</v>
      </c>
      <c r="E18" s="1">
        <v>60000</v>
      </c>
      <c r="F18" s="1"/>
      <c r="G18" s="1">
        <v>36500</v>
      </c>
      <c r="H18" s="1"/>
      <c r="I18" s="1">
        <v>8260</v>
      </c>
      <c r="J18" s="1"/>
      <c r="K18" s="1">
        <v>49000</v>
      </c>
      <c r="L18" s="1"/>
      <c r="M18" s="1">
        <v>771551</v>
      </c>
      <c r="N18" s="1"/>
      <c r="O18" s="1">
        <v>98761</v>
      </c>
      <c r="P18" s="1"/>
      <c r="Q18" s="2">
        <f>SUM(E18:O18)</f>
        <v>1024072</v>
      </c>
    </row>
    <row r="19" spans="1:17" ht="24" customHeight="1">
      <c r="A19" s="107" t="s">
        <v>60</v>
      </c>
      <c r="E19" s="1"/>
      <c r="F19" s="1"/>
      <c r="G19" s="1"/>
      <c r="H19" s="1"/>
      <c r="I19" s="1"/>
      <c r="J19" s="1"/>
      <c r="K19" s="1"/>
      <c r="L19" s="1"/>
      <c r="M19" s="2"/>
      <c r="N19" s="1"/>
      <c r="O19" s="1"/>
      <c r="P19" s="1"/>
      <c r="Q19" s="2"/>
    </row>
    <row r="20" spans="1:17" ht="24" customHeight="1">
      <c r="A20" s="107" t="s">
        <v>161</v>
      </c>
      <c r="C20" s="9">
        <v>22</v>
      </c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2">
        <v>-3000</v>
      </c>
      <c r="N20" s="1"/>
      <c r="O20" s="1">
        <v>0</v>
      </c>
      <c r="P20" s="1"/>
      <c r="Q20" s="2">
        <f>SUM(E20:P20)</f>
        <v>-3000</v>
      </c>
    </row>
    <row r="21" spans="1:17" s="108" customFormat="1" ht="24" customHeight="1">
      <c r="A21" s="106" t="s">
        <v>140</v>
      </c>
      <c r="C21" s="109"/>
      <c r="D21" s="110"/>
      <c r="E21" s="111"/>
      <c r="F21" s="112"/>
      <c r="G21" s="111"/>
      <c r="H21" s="111"/>
      <c r="I21" s="111"/>
      <c r="J21" s="111"/>
      <c r="K21" s="111"/>
      <c r="L21" s="113"/>
      <c r="M21" s="114"/>
      <c r="N21" s="115"/>
      <c r="O21" s="116"/>
      <c r="P21" s="115"/>
      <c r="Q21" s="2"/>
    </row>
    <row r="22" spans="1:17" ht="24" customHeight="1">
      <c r="A22" s="117"/>
      <c r="B22" s="10" t="s">
        <v>141</v>
      </c>
      <c r="C22" s="9"/>
      <c r="E22" s="112">
        <v>0</v>
      </c>
      <c r="F22" s="112"/>
      <c r="G22" s="112">
        <v>0</v>
      </c>
      <c r="H22" s="111"/>
      <c r="I22" s="112">
        <v>0</v>
      </c>
      <c r="J22" s="111"/>
      <c r="K22" s="112">
        <v>0</v>
      </c>
      <c r="L22" s="20"/>
      <c r="M22" s="20">
        <f>+'COMPREHENSIVE INCOME 6 M'!I25</f>
        <v>5016</v>
      </c>
      <c r="N22" s="1"/>
      <c r="O22" s="20">
        <v>0</v>
      </c>
      <c r="P22" s="20"/>
      <c r="Q22" s="118">
        <f>SUM(E22:O22)</f>
        <v>5016</v>
      </c>
    </row>
    <row r="23" spans="1:17" ht="24" customHeight="1">
      <c r="A23" s="117"/>
      <c r="B23" s="10" t="s">
        <v>152</v>
      </c>
      <c r="C23" s="9"/>
      <c r="E23" s="112">
        <v>0</v>
      </c>
      <c r="F23" s="112"/>
      <c r="G23" s="112">
        <v>0</v>
      </c>
      <c r="H23" s="111"/>
      <c r="I23" s="112">
        <v>0</v>
      </c>
      <c r="J23" s="111"/>
      <c r="K23" s="112">
        <v>0</v>
      </c>
      <c r="L23" s="20"/>
      <c r="M23" s="20">
        <v>0</v>
      </c>
      <c r="N23" s="1"/>
      <c r="O23" s="20">
        <f>+'COMPREHENSIVE INCOME 6 M'!I56</f>
        <v>4034</v>
      </c>
      <c r="P23" s="20"/>
      <c r="Q23" s="118">
        <f>SUM(E23:O23)</f>
        <v>4034</v>
      </c>
    </row>
    <row r="24" spans="1:17" ht="24" customHeight="1">
      <c r="A24" s="107" t="s">
        <v>138</v>
      </c>
      <c r="C24" s="9"/>
      <c r="E24" s="27">
        <f>SUM(E22:E23)</f>
        <v>0</v>
      </c>
      <c r="F24" s="20"/>
      <c r="G24" s="27">
        <f>SUM(G22:G23)</f>
        <v>0</v>
      </c>
      <c r="H24" s="20"/>
      <c r="I24" s="27">
        <f>SUM(I22:I23)</f>
        <v>0</v>
      </c>
      <c r="J24" s="20"/>
      <c r="K24" s="27">
        <f>SUM(K22:K23)</f>
        <v>0</v>
      </c>
      <c r="L24" s="20"/>
      <c r="M24" s="27">
        <f>SUM(M22:M23)</f>
        <v>5016</v>
      </c>
      <c r="N24" s="1"/>
      <c r="O24" s="27">
        <f>SUM(O22:O23)</f>
        <v>4034</v>
      </c>
      <c r="P24" s="1"/>
      <c r="Q24" s="119">
        <f>SUM(E24:O24)</f>
        <v>9050</v>
      </c>
    </row>
    <row r="25" spans="1:17" ht="24" customHeight="1" thickBot="1">
      <c r="A25" s="106" t="s">
        <v>162</v>
      </c>
      <c r="C25" s="9"/>
      <c r="E25" s="30">
        <f>SUM(E24+E20+E18)</f>
        <v>60000</v>
      </c>
      <c r="F25" s="20"/>
      <c r="G25" s="30">
        <f>SUM(G24+G20+G18)</f>
        <v>36500</v>
      </c>
      <c r="H25" s="20"/>
      <c r="I25" s="30">
        <f>SUM(I24+I20+I18)</f>
        <v>8260</v>
      </c>
      <c r="J25" s="20"/>
      <c r="K25" s="30">
        <f>SUM(K24+K20+K18)</f>
        <v>49000</v>
      </c>
      <c r="L25" s="20"/>
      <c r="M25" s="30">
        <f>SUM(M24+M20+M18)</f>
        <v>773567</v>
      </c>
      <c r="N25" s="1"/>
      <c r="O25" s="30">
        <f>SUM(O24+O20+O18)</f>
        <v>102795</v>
      </c>
      <c r="P25" s="1"/>
      <c r="Q25" s="30">
        <f>SUM(Q24+Q20+Q18)</f>
        <v>1030122</v>
      </c>
    </row>
    <row r="26" spans="1:17" ht="24" customHeight="1" thickTop="1">
      <c r="A26" s="107"/>
      <c r="C26" s="9"/>
      <c r="E26" s="20"/>
      <c r="F26" s="20"/>
      <c r="G26" s="20"/>
      <c r="H26" s="20"/>
      <c r="I26" s="20"/>
      <c r="J26" s="20"/>
      <c r="K26" s="20"/>
      <c r="L26" s="20"/>
      <c r="M26" s="20"/>
      <c r="N26" s="1"/>
      <c r="O26" s="20"/>
      <c r="P26" s="1"/>
      <c r="Q26" s="120"/>
    </row>
    <row r="27" spans="1:17" ht="24" customHeight="1">
      <c r="A27" s="106" t="s">
        <v>116</v>
      </c>
      <c r="C27" s="9"/>
      <c r="E27" s="1">
        <v>60000</v>
      </c>
      <c r="F27" s="1"/>
      <c r="G27" s="1">
        <v>36500</v>
      </c>
      <c r="H27" s="1"/>
      <c r="I27" s="1">
        <v>8260</v>
      </c>
      <c r="J27" s="1"/>
      <c r="K27" s="1">
        <v>49000</v>
      </c>
      <c r="L27" s="1"/>
      <c r="M27" s="2">
        <v>774928</v>
      </c>
      <c r="N27" s="1"/>
      <c r="O27" s="1">
        <v>93592</v>
      </c>
      <c r="P27" s="1"/>
      <c r="Q27" s="20">
        <f>SUM(E27:P27)</f>
        <v>1022280</v>
      </c>
    </row>
    <row r="28" spans="1:17" ht="24" customHeight="1">
      <c r="A28" s="107" t="s">
        <v>60</v>
      </c>
      <c r="C28" s="9"/>
      <c r="E28" s="2"/>
      <c r="F28" s="28"/>
      <c r="G28" s="2"/>
      <c r="H28" s="121"/>
      <c r="I28" s="2"/>
      <c r="J28" s="121"/>
      <c r="K28" s="2"/>
      <c r="L28" s="121"/>
      <c r="M28" s="1"/>
      <c r="N28" s="1"/>
      <c r="O28" s="1"/>
      <c r="P28" s="1"/>
      <c r="Q28" s="20"/>
    </row>
    <row r="29" spans="1:17" ht="24" customHeight="1">
      <c r="A29" s="107" t="s">
        <v>161</v>
      </c>
      <c r="C29" s="9"/>
      <c r="E29" s="2">
        <v>0</v>
      </c>
      <c r="F29" s="28"/>
      <c r="G29" s="2">
        <v>0</v>
      </c>
      <c r="H29" s="121"/>
      <c r="I29" s="2">
        <v>0</v>
      </c>
      <c r="J29" s="121"/>
      <c r="K29" s="2">
        <v>0</v>
      </c>
      <c r="L29" s="121"/>
      <c r="M29" s="1">
        <v>-4800</v>
      </c>
      <c r="N29" s="1"/>
      <c r="O29" s="1">
        <v>0</v>
      </c>
      <c r="P29" s="1"/>
      <c r="Q29" s="20">
        <f>SUM(E29:P29)</f>
        <v>-4800</v>
      </c>
    </row>
    <row r="30" spans="1:17" s="108" customFormat="1" ht="24" customHeight="1">
      <c r="A30" s="106" t="s">
        <v>140</v>
      </c>
      <c r="C30" s="109"/>
      <c r="D30" s="110"/>
      <c r="E30" s="111"/>
      <c r="F30" s="112"/>
      <c r="G30" s="111"/>
      <c r="H30" s="111"/>
      <c r="I30" s="111"/>
      <c r="J30" s="111"/>
      <c r="K30" s="111"/>
      <c r="L30" s="113"/>
      <c r="M30" s="2"/>
      <c r="N30" s="1"/>
      <c r="O30" s="112"/>
      <c r="P30" s="115"/>
      <c r="Q30" s="20"/>
    </row>
    <row r="31" spans="1:17" ht="24" customHeight="1">
      <c r="A31" s="117"/>
      <c r="B31" s="10" t="s">
        <v>141</v>
      </c>
      <c r="C31" s="9"/>
      <c r="E31" s="112">
        <v>0</v>
      </c>
      <c r="F31" s="112"/>
      <c r="G31" s="112">
        <v>0</v>
      </c>
      <c r="H31" s="111"/>
      <c r="I31" s="112">
        <v>0</v>
      </c>
      <c r="J31" s="111"/>
      <c r="K31" s="112">
        <v>0</v>
      </c>
      <c r="L31" s="20"/>
      <c r="M31" s="2">
        <f>+'COMPREHENSIVE INCOME 6 M'!K25</f>
        <v>11879</v>
      </c>
      <c r="N31" s="1"/>
      <c r="O31" s="112">
        <v>0</v>
      </c>
      <c r="P31" s="20"/>
      <c r="Q31" s="20">
        <f>SUM(E31:O31)</f>
        <v>11879</v>
      </c>
    </row>
    <row r="32" spans="1:17" ht="24" customHeight="1">
      <c r="A32" s="117"/>
      <c r="B32" s="10" t="s">
        <v>153</v>
      </c>
      <c r="C32" s="9"/>
      <c r="E32" s="122">
        <v>0</v>
      </c>
      <c r="F32" s="112"/>
      <c r="G32" s="122">
        <v>0</v>
      </c>
      <c r="H32" s="111"/>
      <c r="I32" s="122">
        <v>0</v>
      </c>
      <c r="J32" s="111"/>
      <c r="K32" s="122">
        <v>0</v>
      </c>
      <c r="L32" s="118"/>
      <c r="M32" s="122">
        <v>0</v>
      </c>
      <c r="N32" s="1"/>
      <c r="O32" s="123">
        <f>+'COMPREHENSIVE INCOME 6 M'!K56</f>
        <v>4435</v>
      </c>
      <c r="P32" s="1"/>
      <c r="Q32" s="124">
        <f>SUM(E32:O32)</f>
        <v>4435</v>
      </c>
    </row>
    <row r="33" spans="1:17" ht="24" customHeight="1">
      <c r="A33" s="107" t="s">
        <v>139</v>
      </c>
      <c r="E33" s="118">
        <f>SUM(E31:E32)</f>
        <v>0</v>
      </c>
      <c r="F33" s="1"/>
      <c r="G33" s="118">
        <f>SUM(G31:G32)</f>
        <v>0</v>
      </c>
      <c r="H33" s="1"/>
      <c r="I33" s="118">
        <f>SUM(I31:I32)</f>
        <v>0</v>
      </c>
      <c r="J33" s="1"/>
      <c r="K33" s="118">
        <f>SUM(K31:K32)</f>
        <v>0</v>
      </c>
      <c r="L33" s="1"/>
      <c r="M33" s="118">
        <f>SUM(M31:M32)</f>
        <v>11879</v>
      </c>
      <c r="N33" s="1"/>
      <c r="O33" s="118">
        <f>SUM(O31:O32)</f>
        <v>4435</v>
      </c>
      <c r="P33" s="1"/>
      <c r="Q33" s="118">
        <f>SUM(Q31:Q32)</f>
        <v>16314</v>
      </c>
    </row>
    <row r="34" spans="1:17" ht="24" customHeight="1" thickBot="1">
      <c r="A34" s="106" t="s">
        <v>163</v>
      </c>
      <c r="E34" s="125">
        <f>SUM(E27+E29+E33)</f>
        <v>60000</v>
      </c>
      <c r="F34" s="1"/>
      <c r="G34" s="125">
        <f>SUM(G27+G29+G33)</f>
        <v>36500</v>
      </c>
      <c r="H34" s="1"/>
      <c r="I34" s="125">
        <f>SUM(I27+I29+I33)</f>
        <v>8260</v>
      </c>
      <c r="J34" s="1"/>
      <c r="K34" s="125">
        <f>SUM(K27+K29+K33)</f>
        <v>49000</v>
      </c>
      <c r="L34" s="1"/>
      <c r="M34" s="125">
        <f>SUM(M27+M29+M33)</f>
        <v>782007</v>
      </c>
      <c r="N34" s="1"/>
      <c r="O34" s="125">
        <f>SUM(O27+O29+O33)</f>
        <v>98027</v>
      </c>
      <c r="P34" s="1"/>
      <c r="Q34" s="125">
        <f>SUM(Q27+Q29+Q33)</f>
        <v>1033794</v>
      </c>
    </row>
    <row r="35" spans="1:17" ht="24" customHeight="1" thickTop="1">
      <c r="A35" s="126"/>
      <c r="P35" s="10"/>
    </row>
    <row r="36" spans="1:17" ht="24" customHeight="1">
      <c r="A36" s="33" t="s">
        <v>147</v>
      </c>
      <c r="P36" s="10"/>
    </row>
    <row r="37" spans="1:17" ht="24" customHeight="1">
      <c r="A37" s="126"/>
      <c r="P37" s="10"/>
    </row>
    <row r="38" spans="1:17" ht="16.5" customHeight="1">
      <c r="A38" s="126"/>
      <c r="P38" s="10"/>
    </row>
    <row r="39" spans="1:17" ht="24" customHeight="1">
      <c r="A39" s="126"/>
      <c r="P39" s="10"/>
    </row>
    <row r="40" spans="1:17" ht="24" customHeight="1">
      <c r="E40" s="10" t="s">
        <v>168</v>
      </c>
      <c r="F40" s="10"/>
      <c r="G40" s="10"/>
      <c r="H40" s="10"/>
      <c r="I40" s="10"/>
      <c r="J40" s="10"/>
      <c r="K40" s="10"/>
      <c r="L40" s="10"/>
    </row>
    <row r="41" spans="1:17" ht="24" customHeight="1">
      <c r="E41" s="10" t="s">
        <v>169</v>
      </c>
      <c r="F41" s="10"/>
      <c r="G41" s="10"/>
      <c r="H41" s="10"/>
      <c r="I41" s="10"/>
      <c r="J41" s="10"/>
      <c r="K41" s="10"/>
      <c r="L41" s="10"/>
    </row>
    <row r="50" spans="9:11">
      <c r="I50" s="110"/>
      <c r="J50" s="110"/>
      <c r="K50" s="110"/>
    </row>
  </sheetData>
  <mergeCells count="7">
    <mergeCell ref="I10:K10"/>
    <mergeCell ref="A1:Q1"/>
    <mergeCell ref="A2:Q2"/>
    <mergeCell ref="A3:Q3"/>
    <mergeCell ref="I7:M7"/>
    <mergeCell ref="E6:Q6"/>
    <mergeCell ref="A4:Q4"/>
  </mergeCells>
  <phoneticPr fontId="0" type="noConversion"/>
  <printOptions horizontalCentered="1"/>
  <pageMargins left="0.3" right="0.3" top="0.59055118110236204" bottom="0.35" header="0.511811023622047" footer="0.511811023622047"/>
  <pageSetup paperSize="9" scale="5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361D9-6BE1-4C32-9611-4459AD61B0F8}">
  <sheetPr codeName="Sheet5"/>
  <dimension ref="A1:P89"/>
  <sheetViews>
    <sheetView view="pageBreakPreview" topLeftCell="B57" zoomScale="80" zoomScaleNormal="100" zoomScaleSheetLayoutView="80" workbookViewId="0">
      <selection activeCell="D82" sqref="D82"/>
    </sheetView>
  </sheetViews>
  <sheetFormatPr defaultColWidth="9.140625" defaultRowHeight="23.45" customHeight="1"/>
  <cols>
    <col min="1" max="1" width="3" style="100" customWidth="1"/>
    <col min="2" max="2" width="2.140625" style="100" customWidth="1"/>
    <col min="3" max="3" width="3.5703125" style="100" customWidth="1"/>
    <col min="4" max="4" width="72.85546875" style="100" customWidth="1"/>
    <col min="5" max="5" width="10" style="100" customWidth="1"/>
    <col min="6" max="6" width="0.5703125" style="100" customWidth="1"/>
    <col min="7" max="7" width="17.5703125" style="100" customWidth="1"/>
    <col min="8" max="8" width="1" style="100" customWidth="1"/>
    <col min="9" max="9" width="17.5703125" style="149" customWidth="1"/>
    <col min="10" max="10" width="0.42578125" style="100" customWidth="1"/>
    <col min="11" max="11" width="13.85546875" style="100" customWidth="1"/>
    <col min="12" max="12" width="1" style="100" customWidth="1"/>
    <col min="13" max="13" width="15.85546875" style="100" customWidth="1"/>
    <col min="14" max="14" width="6.42578125" style="100" customWidth="1"/>
    <col min="15" max="15" width="12.42578125" style="100" bestFit="1" customWidth="1"/>
    <col min="16" max="16" width="12.42578125" style="100" customWidth="1"/>
    <col min="17" max="16384" width="9.140625" style="100"/>
  </cols>
  <sheetData>
    <row r="1" spans="1:16" ht="25.9" customHeight="1">
      <c r="A1" s="167" t="str">
        <f>+'CHANGE IN SHAREHOLDER''S(2)'!A1</f>
        <v xml:space="preserve">O.C.C. PUBLIC COMPANY LIMITED </v>
      </c>
      <c r="B1" s="168"/>
      <c r="C1" s="168"/>
      <c r="D1" s="168"/>
      <c r="E1" s="168"/>
      <c r="F1" s="168"/>
      <c r="G1" s="168"/>
      <c r="H1" s="168"/>
      <c r="I1" s="168"/>
      <c r="M1" s="10"/>
      <c r="N1" s="10"/>
    </row>
    <row r="2" spans="1:16" ht="25.9" customHeight="1">
      <c r="A2" s="168" t="s">
        <v>37</v>
      </c>
      <c r="B2" s="168"/>
      <c r="C2" s="168"/>
      <c r="D2" s="168"/>
      <c r="E2" s="168"/>
      <c r="F2" s="168"/>
      <c r="G2" s="168"/>
      <c r="H2" s="168"/>
      <c r="I2" s="168"/>
      <c r="L2" s="10"/>
      <c r="M2" s="10"/>
      <c r="N2" s="10"/>
    </row>
    <row r="3" spans="1:16" ht="25.9" customHeight="1">
      <c r="A3" s="166" t="s">
        <v>160</v>
      </c>
      <c r="B3" s="166"/>
      <c r="C3" s="166"/>
      <c r="D3" s="166"/>
      <c r="E3" s="166"/>
      <c r="F3" s="166"/>
      <c r="G3" s="166"/>
      <c r="H3" s="166"/>
      <c r="I3" s="166"/>
      <c r="L3" s="10"/>
      <c r="M3" s="10"/>
      <c r="N3" s="10"/>
    </row>
    <row r="4" spans="1:16" ht="25.9" customHeight="1">
      <c r="A4" s="166" t="s">
        <v>143</v>
      </c>
      <c r="B4" s="166"/>
      <c r="C4" s="166"/>
      <c r="D4" s="166"/>
      <c r="E4" s="166"/>
      <c r="F4" s="166"/>
      <c r="G4" s="166"/>
      <c r="H4" s="166"/>
      <c r="I4" s="166"/>
      <c r="L4" s="10"/>
      <c r="M4" s="10"/>
      <c r="N4" s="10"/>
    </row>
    <row r="5" spans="1:16" ht="25.9" customHeight="1">
      <c r="A5" s="127"/>
      <c r="B5" s="127"/>
      <c r="C5" s="127"/>
      <c r="D5" s="127"/>
      <c r="E5" s="127"/>
      <c r="F5" s="127"/>
      <c r="G5" s="127"/>
      <c r="H5" s="127"/>
      <c r="I5" s="127"/>
      <c r="L5" s="10"/>
      <c r="M5" s="10"/>
      <c r="N5" s="10"/>
    </row>
    <row r="6" spans="1:16" ht="25.9" customHeight="1">
      <c r="A6" s="127"/>
      <c r="B6" s="127"/>
      <c r="C6" s="127"/>
      <c r="D6" s="127"/>
      <c r="E6" s="127"/>
      <c r="F6" s="127"/>
      <c r="G6" s="56"/>
      <c r="H6" s="56"/>
      <c r="I6" s="14" t="s">
        <v>100</v>
      </c>
      <c r="K6" s="128"/>
      <c r="L6" s="10"/>
      <c r="N6" s="10"/>
    </row>
    <row r="7" spans="1:16" ht="25.9" customHeight="1">
      <c r="B7" s="10"/>
      <c r="C7" s="10"/>
      <c r="D7" s="10"/>
      <c r="E7" s="10"/>
      <c r="F7" s="10"/>
      <c r="G7" s="60">
        <v>2026</v>
      </c>
      <c r="H7" s="60"/>
      <c r="I7" s="60">
        <v>2025</v>
      </c>
      <c r="L7" s="10"/>
      <c r="N7" s="10"/>
    </row>
    <row r="8" spans="1:16" ht="25.9" customHeight="1">
      <c r="A8" s="10" t="s">
        <v>38</v>
      </c>
      <c r="B8" s="10"/>
      <c r="C8" s="10"/>
      <c r="D8" s="10"/>
      <c r="E8" s="10"/>
      <c r="F8" s="10"/>
      <c r="G8" s="129"/>
      <c r="H8" s="129"/>
      <c r="I8" s="130"/>
      <c r="L8" s="10"/>
      <c r="N8" s="10"/>
    </row>
    <row r="9" spans="1:16" ht="25.9" customHeight="1">
      <c r="A9" s="10"/>
      <c r="B9" s="131" t="s">
        <v>141</v>
      </c>
      <c r="C9" s="10"/>
      <c r="D9" s="10"/>
      <c r="E9" s="10"/>
      <c r="F9" s="10"/>
      <c r="G9" s="3">
        <f>+'COMPREHENSIVE INCOME 6 M'!I25</f>
        <v>5016</v>
      </c>
      <c r="H9" s="3">
        <f>+'COMPREHENSIVE INCOME 6 M'!J25</f>
        <v>0</v>
      </c>
      <c r="I9" s="3">
        <f>+'COMPREHENSIVE INCOME 6 M'!K25</f>
        <v>11879</v>
      </c>
      <c r="L9" s="10"/>
      <c r="N9" s="10"/>
    </row>
    <row r="10" spans="1:16" ht="25.9" customHeight="1">
      <c r="A10" s="10"/>
      <c r="B10" s="100" t="s">
        <v>76</v>
      </c>
      <c r="C10" s="10"/>
      <c r="D10" s="10"/>
      <c r="E10" s="10"/>
      <c r="F10" s="10"/>
      <c r="G10" s="35"/>
      <c r="H10" s="35"/>
      <c r="I10" s="132"/>
      <c r="L10" s="10"/>
      <c r="N10" s="10"/>
    </row>
    <row r="11" spans="1:16" ht="25.9" customHeight="1">
      <c r="A11" s="10"/>
      <c r="C11" s="10" t="s">
        <v>164</v>
      </c>
      <c r="D11" s="10"/>
      <c r="E11" s="10"/>
      <c r="F11" s="10"/>
      <c r="G11" s="3">
        <f>-'COMPREHENSIVE INCOME 6 M'!I24</f>
        <v>-81</v>
      </c>
      <c r="H11" s="5"/>
      <c r="I11" s="3">
        <f>-'COMPREHENSIVE INCOME 6 M'!K24</f>
        <v>-1364</v>
      </c>
      <c r="L11" s="10"/>
      <c r="N11" s="10"/>
    </row>
    <row r="12" spans="1:16" ht="25.9" customHeight="1">
      <c r="A12" s="10"/>
      <c r="C12" s="10" t="s">
        <v>49</v>
      </c>
      <c r="D12" s="10"/>
      <c r="E12" s="10"/>
      <c r="F12" s="10"/>
      <c r="G12" s="3">
        <f>-'COMPREHENSIVE INCOME 6 M'!I22</f>
        <v>365</v>
      </c>
      <c r="I12" s="45">
        <f>-'COMPREHENSIVE INCOME 6 M'!K22</f>
        <v>384</v>
      </c>
      <c r="J12" s="39">
        <f>-'COMPREHENSIVE INCOME 6 M'!L22</f>
        <v>0</v>
      </c>
      <c r="L12" s="10"/>
      <c r="N12" s="10"/>
    </row>
    <row r="13" spans="1:16" ht="25.9" customHeight="1">
      <c r="A13" s="10"/>
      <c r="C13" s="10" t="s">
        <v>39</v>
      </c>
      <c r="G13" s="39">
        <v>11138</v>
      </c>
      <c r="H13" s="39"/>
      <c r="I13" s="45">
        <v>10193</v>
      </c>
      <c r="L13" s="10"/>
      <c r="N13" s="10"/>
    </row>
    <row r="14" spans="1:16" ht="25.9" customHeight="1">
      <c r="A14" s="10"/>
      <c r="C14" s="10" t="s">
        <v>99</v>
      </c>
      <c r="D14" s="10"/>
      <c r="E14" s="10"/>
      <c r="F14" s="10"/>
      <c r="G14" s="3">
        <v>-318</v>
      </c>
      <c r="H14" s="45"/>
      <c r="I14" s="45">
        <v>-828</v>
      </c>
      <c r="L14" s="10"/>
      <c r="N14" s="10"/>
      <c r="P14" s="31"/>
    </row>
    <row r="15" spans="1:16" ht="25.9" customHeight="1">
      <c r="A15" s="10"/>
      <c r="C15" s="10" t="s">
        <v>117</v>
      </c>
      <c r="D15" s="10"/>
      <c r="E15" s="10"/>
      <c r="F15" s="10"/>
      <c r="G15" s="3">
        <v>401</v>
      </c>
      <c r="H15" s="35"/>
      <c r="I15" s="45">
        <v>402</v>
      </c>
      <c r="L15" s="10"/>
      <c r="N15" s="10"/>
      <c r="P15" s="31"/>
    </row>
    <row r="16" spans="1:16" ht="25.9" customHeight="1">
      <c r="C16" s="100" t="s">
        <v>40</v>
      </c>
      <c r="G16" s="3">
        <v>758</v>
      </c>
      <c r="I16" s="45">
        <v>918</v>
      </c>
      <c r="L16" s="10"/>
      <c r="N16" s="10"/>
      <c r="P16" s="31"/>
    </row>
    <row r="17" spans="1:14" ht="25.9" customHeight="1">
      <c r="A17" s="10"/>
      <c r="C17" s="10" t="s">
        <v>154</v>
      </c>
      <c r="G17" s="3">
        <v>-4745</v>
      </c>
      <c r="H17" s="45"/>
      <c r="I17" s="45">
        <v>-2109</v>
      </c>
      <c r="L17" s="10"/>
      <c r="N17" s="10"/>
    </row>
    <row r="18" spans="1:14" ht="25.9" customHeight="1">
      <c r="C18" s="10" t="s">
        <v>67</v>
      </c>
      <c r="G18" s="3">
        <v>330</v>
      </c>
      <c r="H18" s="45"/>
      <c r="I18" s="45">
        <v>203</v>
      </c>
      <c r="L18" s="10"/>
      <c r="N18" s="10"/>
    </row>
    <row r="19" spans="1:14" ht="25.9" customHeight="1">
      <c r="C19" s="10" t="s">
        <v>165</v>
      </c>
      <c r="G19" s="3">
        <v>0</v>
      </c>
      <c r="H19" s="45"/>
      <c r="I19" s="45">
        <v>-914</v>
      </c>
      <c r="L19" s="10"/>
      <c r="N19" s="10"/>
    </row>
    <row r="20" spans="1:14" ht="25.9" customHeight="1">
      <c r="C20" s="10" t="s">
        <v>173</v>
      </c>
      <c r="G20" s="3">
        <v>-2</v>
      </c>
      <c r="H20" s="45"/>
      <c r="I20" s="45">
        <v>0</v>
      </c>
      <c r="L20" s="10"/>
      <c r="N20" s="10"/>
    </row>
    <row r="21" spans="1:14" ht="25.9" customHeight="1">
      <c r="C21" s="57" t="s">
        <v>175</v>
      </c>
      <c r="G21" s="3">
        <v>-373</v>
      </c>
      <c r="H21" s="45"/>
      <c r="I21" s="45">
        <v>-799</v>
      </c>
      <c r="L21" s="10"/>
      <c r="N21" s="10"/>
    </row>
    <row r="22" spans="1:14" ht="25.9" customHeight="1">
      <c r="C22" s="10" t="s">
        <v>174</v>
      </c>
      <c r="G22" s="3">
        <v>9</v>
      </c>
      <c r="H22" s="35"/>
      <c r="I22" s="45">
        <v>133</v>
      </c>
      <c r="K22" s="10"/>
    </row>
    <row r="23" spans="1:14" ht="25.9" customHeight="1">
      <c r="C23" s="62" t="s">
        <v>81</v>
      </c>
      <c r="G23" s="46">
        <v>2922</v>
      </c>
      <c r="H23" s="35"/>
      <c r="I23" s="78">
        <v>2802</v>
      </c>
      <c r="K23" s="10"/>
    </row>
    <row r="24" spans="1:14" ht="25.9" customHeight="1">
      <c r="A24" s="10"/>
      <c r="B24" s="100" t="s">
        <v>111</v>
      </c>
      <c r="C24" s="133"/>
      <c r="G24" s="45">
        <f>SUM(G9:G23)</f>
        <v>15420</v>
      </c>
      <c r="H24" s="45"/>
      <c r="I24" s="45">
        <f>SUM(I9:I23)</f>
        <v>20900</v>
      </c>
      <c r="K24" s="10"/>
      <c r="M24" s="134"/>
    </row>
    <row r="25" spans="1:14" ht="25.9" customHeight="1">
      <c r="A25" s="10"/>
      <c r="C25" s="100" t="s">
        <v>80</v>
      </c>
      <c r="G25" s="45"/>
      <c r="H25" s="45"/>
      <c r="I25" s="45"/>
      <c r="L25" s="10"/>
      <c r="N25" s="10"/>
    </row>
    <row r="26" spans="1:14" ht="25.9" customHeight="1">
      <c r="A26" s="10"/>
      <c r="D26" s="133" t="s">
        <v>62</v>
      </c>
      <c r="E26" s="133"/>
      <c r="F26" s="133"/>
      <c r="G26" s="3">
        <v>28418</v>
      </c>
      <c r="H26" s="135"/>
      <c r="I26" s="3">
        <v>42268</v>
      </c>
      <c r="L26" s="10"/>
      <c r="N26" s="10"/>
    </row>
    <row r="27" spans="1:14" ht="25.9" customHeight="1">
      <c r="A27" s="10"/>
      <c r="D27" s="133" t="s">
        <v>41</v>
      </c>
      <c r="E27" s="133"/>
      <c r="F27" s="133"/>
      <c r="G27" s="3">
        <v>-31504</v>
      </c>
      <c r="H27" s="135"/>
      <c r="I27" s="3">
        <v>-26428</v>
      </c>
      <c r="L27" s="10"/>
      <c r="N27" s="10"/>
    </row>
    <row r="28" spans="1:14" ht="25.9" customHeight="1">
      <c r="A28" s="10"/>
      <c r="D28" s="133" t="s">
        <v>42</v>
      </c>
      <c r="E28" s="133"/>
      <c r="F28" s="133"/>
      <c r="G28" s="3">
        <v>-3035</v>
      </c>
      <c r="H28" s="135"/>
      <c r="I28" s="3">
        <v>-11476</v>
      </c>
      <c r="L28" s="10"/>
      <c r="N28" s="10"/>
    </row>
    <row r="29" spans="1:14" ht="25.9" customHeight="1">
      <c r="A29" s="10"/>
      <c r="D29" s="133" t="s">
        <v>43</v>
      </c>
      <c r="E29" s="133"/>
      <c r="F29" s="133"/>
      <c r="G29" s="3">
        <v>-364</v>
      </c>
      <c r="H29" s="135"/>
      <c r="I29" s="3">
        <v>38</v>
      </c>
      <c r="L29" s="10"/>
      <c r="N29" s="10"/>
    </row>
    <row r="30" spans="1:14" ht="25.9" customHeight="1">
      <c r="A30" s="10"/>
      <c r="C30" s="100" t="s">
        <v>79</v>
      </c>
      <c r="G30" s="45"/>
      <c r="H30" s="45"/>
      <c r="I30" s="45"/>
      <c r="L30" s="10"/>
      <c r="N30" s="10"/>
    </row>
    <row r="31" spans="1:14" ht="25.9" customHeight="1">
      <c r="A31" s="10"/>
      <c r="D31" s="10" t="s">
        <v>61</v>
      </c>
      <c r="E31" s="10"/>
      <c r="F31" s="10"/>
      <c r="G31" s="3">
        <v>-19092</v>
      </c>
      <c r="H31" s="136"/>
      <c r="I31" s="3">
        <v>18327</v>
      </c>
      <c r="L31" s="10"/>
      <c r="N31" s="10"/>
    </row>
    <row r="32" spans="1:14" ht="25.9" customHeight="1">
      <c r="A32" s="10"/>
      <c r="D32" s="10" t="s">
        <v>83</v>
      </c>
      <c r="E32" s="10"/>
      <c r="F32" s="10"/>
      <c r="G32" s="78">
        <v>996</v>
      </c>
      <c r="H32" s="136"/>
      <c r="I32" s="78">
        <v>2072</v>
      </c>
      <c r="L32" s="10"/>
      <c r="N32" s="10"/>
    </row>
    <row r="33" spans="1:14" ht="25.9" customHeight="1">
      <c r="A33" s="10"/>
      <c r="B33" s="100" t="s">
        <v>155</v>
      </c>
      <c r="D33" s="10"/>
      <c r="E33" s="10"/>
      <c r="F33" s="10"/>
      <c r="G33" s="47">
        <f>SUM(G24:G32)</f>
        <v>-9161</v>
      </c>
      <c r="H33" s="34"/>
      <c r="I33" s="34">
        <f>SUM(I24:I32)</f>
        <v>45701</v>
      </c>
      <c r="M33" s="137"/>
      <c r="N33" s="6"/>
    </row>
    <row r="34" spans="1:14" ht="25.9" customHeight="1">
      <c r="A34" s="10"/>
      <c r="B34" s="100" t="s">
        <v>45</v>
      </c>
      <c r="D34" s="10"/>
      <c r="E34" s="10"/>
      <c r="F34" s="10"/>
      <c r="G34" s="3">
        <v>-2843</v>
      </c>
      <c r="H34" s="135"/>
      <c r="I34" s="3">
        <v>-3467</v>
      </c>
      <c r="L34" s="10"/>
      <c r="N34" s="10"/>
    </row>
    <row r="35" spans="1:14" ht="25.9" customHeight="1">
      <c r="A35" s="10"/>
      <c r="B35" s="100" t="s">
        <v>78</v>
      </c>
      <c r="D35" s="10"/>
      <c r="E35" s="10"/>
      <c r="F35" s="10"/>
      <c r="G35" s="3">
        <f>-G12</f>
        <v>-365</v>
      </c>
      <c r="H35" s="135"/>
      <c r="I35" s="3">
        <v>-384</v>
      </c>
      <c r="L35" s="10"/>
      <c r="M35" s="138"/>
      <c r="N35" s="138"/>
    </row>
    <row r="36" spans="1:14" ht="25.9" customHeight="1">
      <c r="A36" s="10" t="s">
        <v>156</v>
      </c>
      <c r="C36" s="10"/>
      <c r="D36" s="10"/>
      <c r="E36" s="10"/>
      <c r="F36" s="10"/>
      <c r="G36" s="41">
        <f>SUM(G34:G35,G33)</f>
        <v>-12369</v>
      </c>
      <c r="H36" s="45"/>
      <c r="I36" s="41">
        <f>SUM(I34:I35,I33)</f>
        <v>41850</v>
      </c>
      <c r="L36" s="10"/>
      <c r="M36" s="138"/>
      <c r="N36" s="139"/>
    </row>
    <row r="37" spans="1:14" ht="25.9" customHeight="1">
      <c r="A37" s="10"/>
      <c r="D37" s="10"/>
      <c r="E37" s="10"/>
      <c r="F37" s="10"/>
      <c r="G37" s="135"/>
      <c r="H37" s="135"/>
      <c r="I37" s="140"/>
      <c r="M37" s="137"/>
      <c r="N37" s="6"/>
    </row>
    <row r="38" spans="1:14" ht="25.9" customHeight="1">
      <c r="A38" s="10"/>
      <c r="D38" s="10"/>
      <c r="E38" s="10"/>
      <c r="F38" s="10"/>
      <c r="G38" s="135"/>
      <c r="H38" s="135"/>
      <c r="I38" s="140"/>
      <c r="M38" s="137"/>
      <c r="N38" s="6"/>
    </row>
    <row r="39" spans="1:14" ht="25.9" customHeight="1">
      <c r="A39" s="33" t="s">
        <v>147</v>
      </c>
      <c r="D39" s="10"/>
      <c r="E39" s="10"/>
      <c r="F39" s="10"/>
      <c r="G39" s="135"/>
      <c r="H39" s="135"/>
      <c r="I39" s="140"/>
      <c r="M39" s="137"/>
      <c r="N39" s="6"/>
    </row>
    <row r="40" spans="1:14" ht="25.9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M40" s="137"/>
      <c r="N40" s="6"/>
    </row>
    <row r="41" spans="1:14" ht="11.25" customHeight="1">
      <c r="B41" s="10"/>
      <c r="C41" s="10"/>
      <c r="D41" s="10"/>
      <c r="E41" s="10"/>
      <c r="F41" s="10"/>
      <c r="G41" s="10"/>
      <c r="H41" s="10"/>
      <c r="I41" s="10"/>
      <c r="J41" s="10"/>
      <c r="K41" s="10"/>
      <c r="M41" s="137"/>
      <c r="N41" s="6"/>
    </row>
    <row r="42" spans="1:14" ht="11.25" customHeight="1">
      <c r="B42" s="10"/>
      <c r="C42" s="10"/>
      <c r="D42" s="10"/>
      <c r="E42" s="10"/>
      <c r="F42" s="10"/>
      <c r="G42" s="10"/>
      <c r="H42" s="10"/>
      <c r="I42" s="10"/>
      <c r="J42" s="10"/>
      <c r="K42" s="10"/>
      <c r="M42" s="137"/>
      <c r="N42" s="6"/>
    </row>
    <row r="43" spans="1:14" ht="25.9" customHeight="1">
      <c r="B43" s="10"/>
      <c r="C43" s="10"/>
      <c r="D43" s="10"/>
      <c r="E43" s="10"/>
      <c r="F43" s="10"/>
      <c r="G43" s="10"/>
      <c r="H43" s="10"/>
      <c r="I43" s="10"/>
      <c r="J43" s="10"/>
      <c r="K43" s="10"/>
      <c r="M43" s="137"/>
      <c r="N43" s="6"/>
    </row>
    <row r="44" spans="1:14" ht="25.9" customHeight="1">
      <c r="B44" s="10"/>
      <c r="C44" s="10"/>
      <c r="D44" s="157" t="s">
        <v>183</v>
      </c>
      <c r="E44" s="157"/>
      <c r="F44" s="157"/>
      <c r="G44" s="157"/>
      <c r="H44" s="10"/>
      <c r="I44" s="10"/>
      <c r="J44" s="10"/>
      <c r="K44" s="10"/>
      <c r="L44" s="139"/>
      <c r="M44" s="139"/>
      <c r="N44" s="139"/>
    </row>
    <row r="45" spans="1:14" ht="25.9" customHeight="1">
      <c r="B45" s="10"/>
      <c r="C45" s="10"/>
      <c r="D45" s="157" t="s">
        <v>167</v>
      </c>
      <c r="E45" s="157"/>
      <c r="F45" s="157"/>
      <c r="G45" s="157"/>
      <c r="H45" s="10"/>
      <c r="I45" s="10"/>
      <c r="J45" s="10"/>
      <c r="K45" s="10"/>
      <c r="L45" s="127"/>
      <c r="M45" s="127"/>
      <c r="N45" s="127"/>
    </row>
    <row r="46" spans="1:14" ht="25.9" customHeight="1">
      <c r="A46" s="167" t="str">
        <f>+A1</f>
        <v xml:space="preserve">O.C.C. PUBLIC COMPANY LIMITED </v>
      </c>
      <c r="B46" s="168"/>
      <c r="C46" s="168"/>
      <c r="D46" s="168"/>
      <c r="E46" s="168"/>
      <c r="F46" s="168"/>
      <c r="G46" s="168"/>
      <c r="H46" s="168"/>
      <c r="I46" s="169"/>
      <c r="J46" s="128"/>
      <c r="K46" s="128"/>
      <c r="L46" s="10"/>
      <c r="M46" s="9"/>
      <c r="N46" s="9"/>
    </row>
    <row r="47" spans="1:14" ht="25.9" customHeight="1">
      <c r="A47" s="168" t="s">
        <v>44</v>
      </c>
      <c r="B47" s="168"/>
      <c r="C47" s="168"/>
      <c r="D47" s="168"/>
      <c r="E47" s="168"/>
      <c r="F47" s="168"/>
      <c r="G47" s="168"/>
      <c r="H47" s="168"/>
      <c r="I47" s="168"/>
      <c r="L47" s="10"/>
      <c r="M47" s="10"/>
      <c r="N47" s="10"/>
    </row>
    <row r="48" spans="1:14" ht="25.9" customHeight="1">
      <c r="A48" s="166" t="str">
        <f>+A3</f>
        <v>FOR THE  SIX-MONTH PERIOD ENDED JUNE 30, 2026</v>
      </c>
      <c r="B48" s="166"/>
      <c r="C48" s="166"/>
      <c r="D48" s="166"/>
      <c r="E48" s="166"/>
      <c r="F48" s="166"/>
      <c r="G48" s="166"/>
      <c r="H48" s="166"/>
      <c r="I48" s="166"/>
      <c r="L48" s="10"/>
      <c r="M48" s="10"/>
      <c r="N48" s="10"/>
    </row>
    <row r="49" spans="1:14" ht="25.9" customHeight="1">
      <c r="A49" s="166" t="s">
        <v>143</v>
      </c>
      <c r="B49" s="166"/>
      <c r="C49" s="166"/>
      <c r="D49" s="166"/>
      <c r="E49" s="166"/>
      <c r="F49" s="166"/>
      <c r="G49" s="166"/>
      <c r="H49" s="166"/>
      <c r="I49" s="166"/>
      <c r="L49" s="10"/>
      <c r="M49" s="10"/>
      <c r="N49" s="10"/>
    </row>
    <row r="50" spans="1:14" ht="25.9" customHeight="1">
      <c r="A50" s="127"/>
      <c r="B50" s="127"/>
      <c r="C50" s="127"/>
      <c r="D50" s="127"/>
      <c r="E50" s="127"/>
      <c r="F50" s="127"/>
      <c r="G50" s="127"/>
      <c r="H50" s="127"/>
      <c r="I50" s="127"/>
      <c r="L50" s="10"/>
      <c r="M50" s="10"/>
      <c r="N50" s="10"/>
    </row>
    <row r="51" spans="1:14" ht="25.9" customHeight="1">
      <c r="A51" s="127"/>
      <c r="B51" s="127"/>
      <c r="C51" s="127"/>
      <c r="D51" s="127"/>
      <c r="E51" s="127"/>
      <c r="F51" s="127"/>
      <c r="G51" s="56"/>
      <c r="H51" s="56"/>
      <c r="I51" s="58" t="str">
        <f>+I6</f>
        <v>(Unit :  Thousand Baht)</v>
      </c>
      <c r="L51" s="10"/>
      <c r="N51" s="141"/>
    </row>
    <row r="52" spans="1:14" ht="25.9" customHeight="1">
      <c r="A52" s="127"/>
      <c r="B52" s="127"/>
      <c r="C52" s="127"/>
      <c r="D52" s="127"/>
      <c r="E52" s="16" t="s">
        <v>2</v>
      </c>
      <c r="F52" s="127"/>
      <c r="G52" s="60">
        <f>+G7</f>
        <v>2026</v>
      </c>
      <c r="H52" s="60"/>
      <c r="I52" s="60">
        <f>+I7</f>
        <v>2025</v>
      </c>
      <c r="N52" s="10"/>
    </row>
    <row r="53" spans="1:14" ht="25.9" customHeight="1">
      <c r="A53" s="127"/>
      <c r="B53" s="127"/>
      <c r="C53" s="127"/>
      <c r="D53" s="127"/>
      <c r="E53" s="127"/>
      <c r="F53" s="127"/>
      <c r="G53" s="16"/>
      <c r="H53" s="16"/>
      <c r="I53" s="16"/>
      <c r="N53" s="10"/>
    </row>
    <row r="54" spans="1:14" ht="25.9" customHeight="1">
      <c r="A54" s="10" t="s">
        <v>46</v>
      </c>
      <c r="B54" s="10"/>
      <c r="C54" s="10"/>
      <c r="D54" s="10"/>
      <c r="E54" s="10"/>
      <c r="F54" s="10"/>
      <c r="G54" s="45"/>
      <c r="H54" s="45"/>
      <c r="I54" s="142"/>
      <c r="L54" s="139"/>
      <c r="M54" s="139"/>
      <c r="N54" s="139"/>
    </row>
    <row r="55" spans="1:14" ht="25.9" customHeight="1">
      <c r="A55" s="10"/>
      <c r="B55" s="141" t="s">
        <v>149</v>
      </c>
      <c r="C55" s="10"/>
      <c r="D55" s="10"/>
      <c r="E55" s="9">
        <v>14</v>
      </c>
      <c r="F55" s="10"/>
      <c r="G55" s="3">
        <v>-20000</v>
      </c>
      <c r="H55" s="31"/>
      <c r="I55" s="45">
        <v>0</v>
      </c>
      <c r="L55" s="10"/>
      <c r="M55" s="10"/>
      <c r="N55" s="10"/>
    </row>
    <row r="56" spans="1:14" ht="25.9" customHeight="1">
      <c r="A56" s="10"/>
      <c r="B56" s="141" t="s">
        <v>171</v>
      </c>
      <c r="C56" s="10"/>
      <c r="D56" s="10"/>
      <c r="G56" s="45">
        <v>30000</v>
      </c>
      <c r="H56" s="31"/>
      <c r="I56" s="45">
        <v>0</v>
      </c>
      <c r="L56" s="10"/>
      <c r="M56" s="10"/>
      <c r="N56" s="10"/>
    </row>
    <row r="57" spans="1:14" ht="25.9" customHeight="1">
      <c r="A57" s="10"/>
      <c r="B57" s="141" t="s">
        <v>82</v>
      </c>
      <c r="C57" s="10"/>
      <c r="D57" s="10"/>
      <c r="E57" s="10"/>
      <c r="F57" s="10"/>
      <c r="G57" s="3">
        <v>0</v>
      </c>
      <c r="H57" s="31"/>
      <c r="I57" s="3">
        <v>-4000</v>
      </c>
      <c r="L57" s="10"/>
      <c r="M57" s="10"/>
      <c r="N57" s="10"/>
    </row>
    <row r="58" spans="1:14" ht="25.9" customHeight="1">
      <c r="A58" s="10"/>
      <c r="B58" s="141" t="s">
        <v>85</v>
      </c>
      <c r="C58" s="10"/>
      <c r="D58" s="10"/>
      <c r="E58" s="10"/>
      <c r="F58" s="10"/>
      <c r="G58" s="3">
        <v>-3774</v>
      </c>
      <c r="H58" s="31"/>
      <c r="I58" s="143">
        <v>-3725</v>
      </c>
      <c r="L58" s="10"/>
      <c r="M58" s="10"/>
      <c r="N58" s="10"/>
    </row>
    <row r="59" spans="1:14" ht="25.9" customHeight="1">
      <c r="A59" s="10"/>
      <c r="B59" s="141" t="s">
        <v>84</v>
      </c>
      <c r="C59" s="10"/>
      <c r="D59" s="10"/>
      <c r="E59" s="10"/>
      <c r="F59" s="10"/>
      <c r="G59" s="3">
        <v>-6</v>
      </c>
      <c r="H59" s="31"/>
      <c r="I59" s="3">
        <v>-355</v>
      </c>
      <c r="L59" s="10"/>
      <c r="M59" s="10"/>
      <c r="N59" s="10"/>
    </row>
    <row r="60" spans="1:14" ht="25.9" customHeight="1">
      <c r="A60" s="10" t="s">
        <v>47</v>
      </c>
      <c r="G60" s="38">
        <f>SUM(G55:G59)</f>
        <v>6220</v>
      </c>
      <c r="H60" s="35"/>
      <c r="I60" s="38">
        <f>SUM(I55:I59)</f>
        <v>-8080</v>
      </c>
      <c r="L60" s="10"/>
      <c r="N60" s="10"/>
    </row>
    <row r="61" spans="1:14" ht="25.9" customHeight="1">
      <c r="A61" s="10" t="s">
        <v>48</v>
      </c>
      <c r="G61" s="35"/>
      <c r="H61" s="35"/>
      <c r="I61" s="35"/>
      <c r="M61" s="10"/>
      <c r="N61" s="10"/>
    </row>
    <row r="62" spans="1:14" ht="25.9" customHeight="1">
      <c r="A62" s="10"/>
      <c r="B62" s="141" t="s">
        <v>77</v>
      </c>
      <c r="G62" s="144">
        <v>-2856</v>
      </c>
      <c r="H62" s="144"/>
      <c r="I62" s="152">
        <v>-2725</v>
      </c>
      <c r="M62" s="10"/>
      <c r="N62" s="10"/>
    </row>
    <row r="63" spans="1:14" ht="25.9" customHeight="1">
      <c r="A63" s="10"/>
      <c r="B63" s="141" t="s">
        <v>170</v>
      </c>
      <c r="G63" s="45">
        <v>-3000</v>
      </c>
      <c r="H63" s="144"/>
      <c r="I63" s="45">
        <v>-4800</v>
      </c>
      <c r="M63" s="10"/>
      <c r="N63" s="10"/>
    </row>
    <row r="64" spans="1:14" ht="25.9" customHeight="1">
      <c r="A64" s="10" t="s">
        <v>93</v>
      </c>
      <c r="G64" s="38">
        <f>SUM(G62:G63)</f>
        <v>-5856</v>
      </c>
      <c r="H64" s="35"/>
      <c r="I64" s="38">
        <f>SUM(I62:I63)</f>
        <v>-7525</v>
      </c>
      <c r="M64" s="10"/>
      <c r="N64" s="10"/>
    </row>
    <row r="65" spans="1:15" ht="25.9" customHeight="1">
      <c r="A65" s="10" t="s">
        <v>101</v>
      </c>
      <c r="B65" s="10"/>
      <c r="C65" s="10"/>
      <c r="D65" s="10"/>
      <c r="E65" s="10"/>
      <c r="F65" s="10"/>
      <c r="G65" s="35">
        <f>SUM(G36+G60+G64)</f>
        <v>-12005</v>
      </c>
      <c r="H65" s="132"/>
      <c r="I65" s="35">
        <f>SUM(I36+I60+I64)</f>
        <v>26245</v>
      </c>
      <c r="M65" s="10"/>
      <c r="N65" s="10"/>
    </row>
    <row r="66" spans="1:15" ht="25.9" customHeight="1">
      <c r="A66" s="10" t="s">
        <v>136</v>
      </c>
      <c r="B66" s="10"/>
      <c r="C66" s="10"/>
      <c r="D66" s="10"/>
      <c r="E66" s="9">
        <v>5</v>
      </c>
      <c r="F66" s="10"/>
      <c r="G66" s="3">
        <v>55200</v>
      </c>
      <c r="H66" s="145"/>
      <c r="I66" s="45">
        <v>54795</v>
      </c>
      <c r="L66" s="10"/>
      <c r="M66" s="40"/>
      <c r="N66" s="10"/>
      <c r="O66" s="146"/>
    </row>
    <row r="67" spans="1:15" ht="25.9" customHeight="1" thickBot="1">
      <c r="A67" s="10" t="s">
        <v>135</v>
      </c>
      <c r="B67" s="10"/>
      <c r="C67" s="10"/>
      <c r="D67" s="10"/>
      <c r="E67" s="9">
        <v>5</v>
      </c>
      <c r="F67" s="10"/>
      <c r="G67" s="147">
        <f>SUM(G65:G66)</f>
        <v>43195</v>
      </c>
      <c r="H67" s="132"/>
      <c r="I67" s="147">
        <f>SUM(I65:I66)</f>
        <v>81040</v>
      </c>
      <c r="K67" s="148"/>
      <c r="L67" s="148"/>
      <c r="M67" s="148"/>
      <c r="N67" s="10"/>
    </row>
    <row r="68" spans="1:15" ht="25.9" customHeight="1" thickTop="1">
      <c r="K68" s="150"/>
      <c r="L68" s="150"/>
      <c r="M68" s="150"/>
      <c r="N68" s="10"/>
      <c r="O68" s="146"/>
    </row>
    <row r="69" spans="1:15" ht="25.9" customHeight="1">
      <c r="K69" s="150"/>
      <c r="L69" s="150"/>
      <c r="M69" s="150"/>
      <c r="N69" s="10"/>
      <c r="O69" s="146"/>
    </row>
    <row r="70" spans="1:15" ht="25.9" customHeight="1">
      <c r="K70" s="150"/>
      <c r="L70" s="150"/>
      <c r="M70" s="150"/>
      <c r="N70" s="10"/>
      <c r="O70" s="146"/>
    </row>
    <row r="71" spans="1:15" ht="25.9" customHeight="1">
      <c r="A71" s="33" t="s">
        <v>147</v>
      </c>
    </row>
    <row r="72" spans="1:15" ht="25.9" customHeight="1">
      <c r="A72" s="10"/>
    </row>
    <row r="73" spans="1:15" ht="25.9" customHeight="1">
      <c r="A73" s="10"/>
    </row>
    <row r="74" spans="1:15" ht="25.9" customHeight="1">
      <c r="A74" s="10"/>
    </row>
    <row r="75" spans="1:15" ht="25.9" customHeight="1">
      <c r="A75" s="10"/>
    </row>
    <row r="76" spans="1:15" ht="25.9" customHeight="1">
      <c r="A76" s="10"/>
    </row>
    <row r="77" spans="1:15" ht="25.9" customHeight="1">
      <c r="A77" s="10"/>
    </row>
    <row r="78" spans="1:15" ht="25.9" customHeight="1">
      <c r="A78" s="10"/>
    </row>
    <row r="79" spans="1:15" ht="25.9" customHeight="1">
      <c r="A79" s="10"/>
    </row>
    <row r="80" spans="1:15" ht="25.9" customHeight="1">
      <c r="A80" s="10"/>
    </row>
    <row r="81" spans="1:11" ht="25.9" customHeight="1">
      <c r="A81" s="10"/>
    </row>
    <row r="82" spans="1:11" ht="25.9" customHeight="1">
      <c r="A82" s="10"/>
    </row>
    <row r="83" spans="1:11" ht="25.9" customHeight="1">
      <c r="A83" s="10"/>
    </row>
    <row r="84" spans="1:11" ht="25.9" customHeight="1">
      <c r="A84" s="10"/>
    </row>
    <row r="85" spans="1:11" ht="25.9" customHeight="1">
      <c r="A85" s="10"/>
    </row>
    <row r="86" spans="1:11" ht="25.9" customHeight="1">
      <c r="A86" s="10"/>
    </row>
    <row r="87" spans="1:11" ht="25.9" customHeight="1">
      <c r="A87" s="10"/>
      <c r="B87" s="10"/>
      <c r="C87" s="10"/>
      <c r="D87" s="157" t="s">
        <v>182</v>
      </c>
      <c r="E87" s="157"/>
      <c r="F87" s="157"/>
      <c r="G87" s="157"/>
      <c r="H87" s="10"/>
      <c r="I87" s="10"/>
      <c r="J87" s="10"/>
      <c r="K87" s="10"/>
    </row>
    <row r="88" spans="1:11" ht="25.9" customHeight="1">
      <c r="A88" s="10"/>
      <c r="B88" s="10"/>
      <c r="C88" s="10"/>
      <c r="D88" s="157" t="s">
        <v>167</v>
      </c>
      <c r="E88" s="157"/>
      <c r="F88" s="157"/>
      <c r="G88" s="157"/>
      <c r="H88" s="10"/>
      <c r="I88" s="10"/>
      <c r="J88" s="10"/>
      <c r="K88" s="10"/>
    </row>
    <row r="89" spans="1:11" s="117" customFormat="1" ht="24.6" customHeight="1">
      <c r="A89" s="100"/>
      <c r="B89" s="100"/>
      <c r="C89" s="100"/>
      <c r="D89" s="100"/>
      <c r="E89" s="100"/>
      <c r="F89" s="100"/>
      <c r="G89" s="100"/>
      <c r="H89" s="100"/>
      <c r="I89" s="149"/>
    </row>
  </sheetData>
  <mergeCells count="12">
    <mergeCell ref="D87:G87"/>
    <mergeCell ref="D88:G88"/>
    <mergeCell ref="A49:I49"/>
    <mergeCell ref="A48:I48"/>
    <mergeCell ref="A1:I1"/>
    <mergeCell ref="A2:I2"/>
    <mergeCell ref="A3:I3"/>
    <mergeCell ref="A46:I46"/>
    <mergeCell ref="A47:I47"/>
    <mergeCell ref="A4:I4"/>
    <mergeCell ref="D44:G44"/>
    <mergeCell ref="D45:G45"/>
  </mergeCells>
  <printOptions horizontalCentered="1"/>
  <pageMargins left="0.65" right="0.5" top="0.5" bottom="0.5" header="0" footer="0"/>
  <pageSetup paperSize="9" scale="70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6 M</vt:lpstr>
      <vt:lpstr>COMPREHENSIVE INCOME 3 M</vt:lpstr>
      <vt:lpstr>CHANGE IN SHAREHOLDER'S(2)</vt:lpstr>
      <vt:lpstr>CASH FLOWS</vt:lpstr>
      <vt:lpstr>'CASH FLOWS'!Print_Area</vt:lpstr>
      <vt:lpstr>'CHANGE IN SHAREHOLDER''S(2)'!Print_Area</vt:lpstr>
      <vt:lpstr>'COMPREHENSIVE INCOME 3 M'!Print_Area</vt:lpstr>
      <vt:lpstr>'COMPREHENSIVE INCOME 6 M'!Print_Area</vt:lpstr>
      <vt:lpstr>'FINANCIAL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</dc:creator>
  <cp:lastModifiedBy>Jarunee Jaisue</cp:lastModifiedBy>
  <cp:lastPrinted>2026-02-17T10:32:34Z</cp:lastPrinted>
  <dcterms:created xsi:type="dcterms:W3CDTF">1996-10-14T23:33:28Z</dcterms:created>
  <dcterms:modified xsi:type="dcterms:W3CDTF">2026-08-11T02:20:05Z</dcterms:modified>
</cp:coreProperties>
</file>